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pia\Downloads\"/>
    </mc:Choice>
  </mc:AlternateContent>
  <xr:revisionPtr revIDLastSave="0" documentId="13_ncr:1_{3F3D70B9-DAE2-466E-A6A5-B5A2D27274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I20" i="1" s="1"/>
  <c r="J20" i="1" s="1"/>
  <c r="J95" i="1"/>
  <c r="J391" i="1"/>
  <c r="J392" i="1"/>
  <c r="J393" i="1"/>
  <c r="J394" i="1"/>
  <c r="J390" i="1"/>
  <c r="J386" i="1"/>
  <c r="J385" i="1"/>
  <c r="J374" i="1"/>
  <c r="J373" i="1"/>
  <c r="J370" i="1"/>
  <c r="J369" i="1"/>
  <c r="J366" i="1"/>
  <c r="J365" i="1"/>
  <c r="J356" i="1"/>
  <c r="J355" i="1"/>
  <c r="J352" i="1"/>
  <c r="J353" i="1" s="1"/>
  <c r="J340" i="1"/>
  <c r="J341" i="1" s="1"/>
  <c r="J331" i="1"/>
  <c r="J330" i="1"/>
  <c r="J327" i="1"/>
  <c r="J328" i="1" s="1"/>
  <c r="J317" i="1"/>
  <c r="J318" i="1"/>
  <c r="J319" i="1"/>
  <c r="J316" i="1"/>
  <c r="J305" i="1"/>
  <c r="I304" i="1" s="1"/>
  <c r="J304" i="1" s="1"/>
  <c r="J295" i="1"/>
  <c r="J296" i="1" s="1"/>
  <c r="J297" i="1" s="1"/>
  <c r="J301" i="1" s="1"/>
  <c r="I292" i="1" s="1"/>
  <c r="J292" i="1" s="1"/>
  <c r="J283" i="1"/>
  <c r="J284" i="1" s="1"/>
  <c r="J285" i="1" s="1"/>
  <c r="J289" i="1" s="1"/>
  <c r="I280" i="1" s="1"/>
  <c r="J280" i="1" s="1"/>
  <c r="J271" i="1"/>
  <c r="J272" i="1" s="1"/>
  <c r="J273" i="1" s="1"/>
  <c r="J277" i="1" s="1"/>
  <c r="I268" i="1" s="1"/>
  <c r="J268" i="1" s="1"/>
  <c r="J259" i="1"/>
  <c r="J260" i="1" s="1"/>
  <c r="J261" i="1" s="1"/>
  <c r="J265" i="1" s="1"/>
  <c r="I256" i="1" s="1"/>
  <c r="J256" i="1" s="1"/>
  <c r="J245" i="1"/>
  <c r="J246" i="1"/>
  <c r="J247" i="1"/>
  <c r="J248" i="1"/>
  <c r="J249" i="1"/>
  <c r="J250" i="1"/>
  <c r="J251" i="1"/>
  <c r="J244" i="1"/>
  <c r="J234" i="1"/>
  <c r="J235" i="1" s="1"/>
  <c r="J236" i="1" s="1"/>
  <c r="J240" i="1" s="1"/>
  <c r="I231" i="1" s="1"/>
  <c r="J231" i="1" s="1"/>
  <c r="J222" i="1"/>
  <c r="J223" i="1" s="1"/>
  <c r="J224" i="1" s="1"/>
  <c r="J228" i="1" s="1"/>
  <c r="I219" i="1" s="1"/>
  <c r="J219" i="1" s="1"/>
  <c r="J211" i="1"/>
  <c r="J212" i="1" s="1"/>
  <c r="J208" i="1"/>
  <c r="J209" i="1" s="1"/>
  <c r="J199" i="1"/>
  <c r="J200" i="1" s="1"/>
  <c r="J192" i="1"/>
  <c r="J193" i="1"/>
  <c r="J194" i="1"/>
  <c r="J195" i="1"/>
  <c r="J196" i="1"/>
  <c r="J191" i="1"/>
  <c r="J177" i="1"/>
  <c r="J178" i="1" s="1"/>
  <c r="J174" i="1"/>
  <c r="J175" i="1" s="1"/>
  <c r="J158" i="1"/>
  <c r="J159" i="1" s="1"/>
  <c r="J160" i="1" s="1"/>
  <c r="J164" i="1" s="1"/>
  <c r="I155" i="1" s="1"/>
  <c r="J155" i="1" s="1"/>
  <c r="J146" i="1"/>
  <c r="J147" i="1" s="1"/>
  <c r="J148" i="1" s="1"/>
  <c r="J152" i="1" s="1"/>
  <c r="I143" i="1" s="1"/>
  <c r="J143" i="1" s="1"/>
  <c r="J134" i="1"/>
  <c r="J133" i="1"/>
  <c r="J120" i="1"/>
  <c r="J121" i="1" s="1"/>
  <c r="J113" i="1"/>
  <c r="J114" i="1"/>
  <c r="J115" i="1"/>
  <c r="J116" i="1"/>
  <c r="J117" i="1"/>
  <c r="J112" i="1"/>
  <c r="J99" i="1"/>
  <c r="J100" i="1" s="1"/>
  <c r="J96" i="1"/>
  <c r="J94" i="1"/>
  <c r="J84" i="1"/>
  <c r="J85" i="1"/>
  <c r="J86" i="1"/>
  <c r="J87" i="1"/>
  <c r="J88" i="1"/>
  <c r="J83" i="1"/>
  <c r="J78" i="1"/>
  <c r="J67" i="1"/>
  <c r="J68" i="1"/>
  <c r="J69" i="1"/>
  <c r="J70" i="1"/>
  <c r="J66" i="1"/>
  <c r="J26" i="1"/>
  <c r="J27" i="1"/>
  <c r="J28" i="1"/>
  <c r="J29" i="1"/>
  <c r="J30" i="1"/>
  <c r="J31" i="1"/>
  <c r="J25" i="1"/>
  <c r="J17" i="1"/>
  <c r="I16" i="1" s="1"/>
  <c r="J16" i="1" s="1"/>
  <c r="J52" i="1"/>
  <c r="J53" i="1"/>
  <c r="J54" i="1"/>
  <c r="J55" i="1"/>
  <c r="J56" i="1"/>
  <c r="J57" i="1"/>
  <c r="J58" i="1"/>
  <c r="J59" i="1"/>
  <c r="J60" i="1"/>
  <c r="J51" i="1"/>
  <c r="J36" i="1"/>
  <c r="J37" i="1"/>
  <c r="J38" i="1"/>
  <c r="J39" i="1"/>
  <c r="J40" i="1"/>
  <c r="J41" i="1"/>
  <c r="J42" i="1"/>
  <c r="J43" i="1"/>
  <c r="J44" i="1"/>
  <c r="J45" i="1"/>
  <c r="J35" i="1"/>
  <c r="J357" i="1" l="1"/>
  <c r="J359" i="1" s="1"/>
  <c r="J363" i="1" s="1"/>
  <c r="J332" i="1"/>
  <c r="J334" i="1" s="1"/>
  <c r="J338" i="1" s="1"/>
  <c r="I324" i="1" s="1"/>
  <c r="J324" i="1" s="1"/>
  <c r="J367" i="1"/>
  <c r="I82" i="1"/>
  <c r="J82" i="1" s="1"/>
  <c r="J375" i="1"/>
  <c r="J371" i="1"/>
  <c r="I24" i="1"/>
  <c r="J24" i="1" s="1"/>
  <c r="J180" i="1"/>
  <c r="J184" i="1" s="1"/>
  <c r="I171" i="1" s="1"/>
  <c r="J171" i="1" s="1"/>
  <c r="I389" i="1"/>
  <c r="J389" i="1" s="1"/>
  <c r="I384" i="1"/>
  <c r="J384" i="1" s="1"/>
  <c r="J320" i="1"/>
  <c r="I309" i="1" s="1"/>
  <c r="J309" i="1" s="1"/>
  <c r="I243" i="1"/>
  <c r="J243" i="1" s="1"/>
  <c r="J197" i="1"/>
  <c r="J202" i="1" s="1"/>
  <c r="J206" i="1" s="1"/>
  <c r="I188" i="1" s="1"/>
  <c r="J188" i="1" s="1"/>
  <c r="J118" i="1"/>
  <c r="J123" i="1" s="1"/>
  <c r="J127" i="1" s="1"/>
  <c r="I109" i="1" s="1"/>
  <c r="J109" i="1" s="1"/>
  <c r="J135" i="1"/>
  <c r="J136" i="1" s="1"/>
  <c r="J140" i="1" s="1"/>
  <c r="I130" i="1" s="1"/>
  <c r="J130" i="1" s="1"/>
  <c r="J97" i="1"/>
  <c r="J102" i="1" s="1"/>
  <c r="J106" i="1" s="1"/>
  <c r="I91" i="1" s="1"/>
  <c r="J91" i="1" s="1"/>
  <c r="J71" i="1"/>
  <c r="J72" i="1" s="1"/>
  <c r="I65" i="1" s="1"/>
  <c r="J65" i="1" s="1"/>
  <c r="J61" i="1"/>
  <c r="J62" i="1" s="1"/>
  <c r="I50" i="1" s="1"/>
  <c r="J50" i="1" s="1"/>
  <c r="J46" i="1"/>
  <c r="J47" i="1" s="1"/>
  <c r="I349" i="1" l="1"/>
  <c r="J349" i="1" s="1"/>
  <c r="I34" i="1"/>
  <c r="J34" i="1" s="1"/>
</calcChain>
</file>

<file path=xl/sharedStrings.xml><?xml version="1.0" encoding="utf-8"?>
<sst xmlns="http://schemas.openxmlformats.org/spreadsheetml/2006/main" count="1443" uniqueCount="347">
  <si>
    <t>Obra</t>
  </si>
  <si>
    <t xml:space="preserve"> 2 </t>
  </si>
  <si>
    <t>SERVIÇOS DE PAVIMENTAÇÃO EM BLOCO DE CONCRETO INTERTRAVADO (BLOQUETE) NO ESTADO DA BAHIA</t>
  </si>
  <si>
    <t xml:space="preserve"> 2.1 </t>
  </si>
  <si>
    <t>SERVIÇOS PRELIMINARES</t>
  </si>
  <si>
    <t xml:space="preserve"> 2.1.1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</si>
  <si>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</si>
  <si>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</si>
  <si>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</si>
  <si>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</si>
  <si>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</si>
  <si>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</si>
  <si>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</si>
  <si>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</si>
  <si>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</si>
  <si>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TRANSP-3 </t>
  </si>
  <si>
    <t>Próprio</t>
  </si>
  <si>
    <t>MOBILIZAÇÃO E DESMOBILIZAÇÃO - TRANSPORTE COM CAVALO MECÂNICO DOS EQUIPAMENTOS PESADOS - RODOVIA PAVIMENTADA</t>
  </si>
  <si>
    <t>MOVT - MOVIMENTO DE TERRA</t>
  </si>
  <si>
    <t>TONxKM</t>
  </si>
  <si>
    <t>Composição Auxiliar</t>
  </si>
  <si>
    <t>SICRO3</t>
  </si>
  <si>
    <t>Transporte com cavalo mecânico com semirreboque com capacidade de 30 t - rodovia pavimentada</t>
  </si>
  <si>
    <t/>
  </si>
  <si>
    <t>tkm</t>
  </si>
  <si>
    <t xml:space="preserve"> 2.1.2 </t>
  </si>
  <si>
    <t xml:space="preserve"> TRANSP-4 </t>
  </si>
  <si>
    <t>MOBILIZAÇÃO E DESMOBILIZAÇÃO - TRANSPORTE COM CAVALO MECÂNICO DOS EQUIPAMENTOS PESADOS - RODOVIA REVESTIMENTO PRIMÁRIO</t>
  </si>
  <si>
    <t xml:space="preserve"> 5914639 </t>
  </si>
  <si>
    <t>Transporte com cavalo mecânico com semirreboque com capacidade de 30 t - rodovia em revestimento primário</t>
  </si>
  <si>
    <t xml:space="preserve"> 2.1.3 </t>
  </si>
  <si>
    <t xml:space="preserve"> CPU-03 </t>
  </si>
  <si>
    <t>PLACA DE OBRA - PADRÃO GOVERNO FEDERAL DE DIMENSÕES 3mX2m EM CHAPA DE ACO GALVANIZADO</t>
  </si>
  <si>
    <t>SERP - SERVIÇOS PRELIMINARES</t>
  </si>
  <si>
    <t>UND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</si>
  <si>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</si>
  <si>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</si>
  <si>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</si>
  <si>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</si>
  <si>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</si>
  <si>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</si>
  <si>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</si>
  <si>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</si>
  <si>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</si>
  <si>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</si>
  <si>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</si>
  <si>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</si>
  <si>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</si>
  <si>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MACARANDUBA/MASSARANDUBA, ANGELIM, PEROBA-ROSA OU EQUIVALENTE DA REGIAO -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</si>
  <si>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</si>
  <si>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</si>
  <si>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</si>
  <si>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</si>
  <si>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</si>
  <si>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</si>
  <si>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</si>
  <si>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00005075 </t>
  </si>
  <si>
    <t>PREGO DE ACO POLIDO COM CABECA 18 X 30 (2 3/4 X 10)</t>
  </si>
  <si>
    <t>KG</t>
  </si>
  <si>
    <t xml:space="preserve"> 2.1.4 </t>
  </si>
  <si>
    <t xml:space="preserve"> CPU-04 </t>
  </si>
  <si>
    <t>PROJETO EXECUTIVO DE PAVIMENTAÇÃO INCLUSO TOPOGRAFIA, ENSAIOS TECNOLÓGICOS DAS JAZIDAS, ACOMPANHAMENTO TÉCNICO PARA AS LICENÇAS OBRIGATÓRIAS</t>
  </si>
  <si>
    <t>SERT - SERVIÇOS TÉCNICOS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</si>
  <si>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</si>
  <si>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</si>
  <si>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</si>
  <si>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</si>
  <si>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90775 </t>
  </si>
  <si>
    <t>DESENHISTA PROJETISTA COM ENCARGOS COMPLEMENTARES</t>
  </si>
  <si>
    <t xml:space="preserve"> 88321 </t>
  </si>
  <si>
    <t>TÉCNICO DE LABORATÓRIO COM ENCARGOS COMPLEMENTARES</t>
  </si>
  <si>
    <t xml:space="preserve"> P8065.1 </t>
  </si>
  <si>
    <t>ENGENHEIRO DE PROJETOS JUNIOR</t>
  </si>
  <si>
    <t>Mão de Obra</t>
  </si>
  <si>
    <t xml:space="preserve"> B8958.2 </t>
  </si>
  <si>
    <t>EQUIPAMENTOS DE TOPOGRAFIA</t>
  </si>
  <si>
    <t>Serviços</t>
  </si>
  <si>
    <t>DIA</t>
  </si>
  <si>
    <t xml:space="preserve"> B8957.2 </t>
  </si>
  <si>
    <t>LABORATÓRIO DE SOLOS</t>
  </si>
  <si>
    <t xml:space="preserve"> GRAF </t>
  </si>
  <si>
    <t>SERVIÇOS GRAFICOS E IMPRESSÃO</t>
  </si>
  <si>
    <t xml:space="preserve"> P8057.1 </t>
  </si>
  <si>
    <t>ENGENHEIRO AMBIENTAL JUNIOR</t>
  </si>
  <si>
    <t xml:space="preserve"> E8889.3 </t>
  </si>
  <si>
    <t>VEÍCULO LEVE PICK UP GASOLINA (SEM MOTORISTA) - (LOCAÇÃO + COMBUSTÍVEL + MANUTENÇÃO)</t>
  </si>
  <si>
    <t xml:space="preserve"> COT-004 </t>
  </si>
  <si>
    <t>ART CREA-CE PESSOA FÍSICA - (1 ART do projetista)</t>
  </si>
  <si>
    <t xml:space="preserve"> 2.1.5 </t>
  </si>
  <si>
    <t xml:space="preserve"> CPU-05 </t>
  </si>
  <si>
    <t>ADMINISTRAÇÃO LOCAL, CANTEIRO DE OBRAS, ALMOXARIFADO E ENTREGA DO PROJETO "AS BUILT" INCLUSO ACOMPANHAMENTO TÉCNICO</t>
  </si>
  <si>
    <t xml:space="preserve"> 93565 </t>
  </si>
  <si>
    <t>ENGENHEIRO CIVIL DE OBRA JUNIOR COM ENCARGOS COMPLEMENTARES</t>
  </si>
  <si>
    <t>MES</t>
  </si>
  <si>
    <t xml:space="preserve"> 101460 </t>
  </si>
  <si>
    <t xml:space="preserve"> 73847/004 </t>
  </si>
  <si>
    <t>CANT - CANTEIRO DE OBRAS</t>
  </si>
  <si>
    <t xml:space="preserve"> E8889.1 </t>
  </si>
  <si>
    <t>VEÍCULO LEVE - 53 KW (SEM MOTORISTA) - (LOCAÇÃO + COMBUSTÍVEL + MANUTENÇÃO)</t>
  </si>
  <si>
    <t>MÊS</t>
  </si>
  <si>
    <t xml:space="preserve"> B8952.1 </t>
  </si>
  <si>
    <t>ALUGUEL DE IMÓVEL RESIDENCIAL (ALOJAMENTO)</t>
  </si>
  <si>
    <t xml:space="preserve"> B8954.1 </t>
  </si>
  <si>
    <t>MOBILIÁRIO DE RESIDÊNCIA</t>
  </si>
  <si>
    <t xml:space="preserve"> B8960.1 </t>
  </si>
  <si>
    <t>CUSTOS DIVERSOS DE RESIDÊNCIA (ALOJAMENTO)</t>
  </si>
  <si>
    <t xml:space="preserve"> B8991.1 </t>
  </si>
  <si>
    <t>VEÍCULO LEVE PICK UP 4X4 DIESEL - 147 KW (SEM MOTORISTA) - (LOCAÇÃO + COMBUSTÍVEL + MANUTENÇÃO)</t>
  </si>
  <si>
    <t xml:space="preserve"> COT-001 </t>
  </si>
  <si>
    <t>ART CREA-CE PESSOA JURÍDICA</t>
  </si>
  <si>
    <t>Taxas</t>
  </si>
  <si>
    <t>UNID</t>
  </si>
  <si>
    <t xml:space="preserve"> 88284.1 </t>
  </si>
  <si>
    <t>MOTORISTA DE VEÍCULO LEVE COM ENCARGOS COMPLEMENTARES</t>
  </si>
  <si>
    <t xml:space="preserve"> 2.1.6 </t>
  </si>
  <si>
    <t xml:space="preserve"> CPU-06 </t>
  </si>
  <si>
    <t>ENSAIOS LABORATORIAIS (ACOMPANHAMENTO E CUMPRIMENTO DA NORMA ABNT NBR 9781:2013 | ABNT NBR 15953:2011 | OUTRAS NORMAS EXIGIDAS)</t>
  </si>
  <si>
    <t>ASTU - ASSENTAMENTO DE TUBOS E PECAS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</si>
  <si>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</si>
  <si>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</si>
  <si>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</si>
  <si>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</si>
  <si>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B8956.1 </t>
  </si>
  <si>
    <t>LABORATÓRIO DE CONCRETO</t>
  </si>
  <si>
    <t xml:space="preserve"> B8957.1 </t>
  </si>
  <si>
    <t xml:space="preserve"> E8889.2 </t>
  </si>
  <si>
    <t xml:space="preserve"> 2.1.7 </t>
  </si>
  <si>
    <t xml:space="preserve"> CPU-19 </t>
  </si>
  <si>
    <t>INDENIZAÇÃO DE JAZIDA (DEVERÁ SER COMPROVADO ATRAVÉS DE CONTRATO COM O PROPRIETÁRIO DA TERRA)</t>
  </si>
  <si>
    <t>SEES - SERVIÇOS ESPECIAIS</t>
  </si>
  <si>
    <t xml:space="preserve"> C2840 </t>
  </si>
  <si>
    <t>SEINFRA</t>
  </si>
  <si>
    <t>INDENIZAÇÃO DE JAZIDA</t>
  </si>
  <si>
    <t>INDENIZAÇÕES</t>
  </si>
  <si>
    <t xml:space="preserve"> 2.2 </t>
  </si>
  <si>
    <t>TERRAPLANAGEM</t>
  </si>
  <si>
    <t xml:space="preserve"> 2.2.1 </t>
  </si>
  <si>
    <t xml:space="preserve"> COMP - 78472 </t>
  </si>
  <si>
    <t>SERVIÇOS TOPOGRÁFICOS PARA PAVIMENTAÇÃO, INCLUSIVE NOTA DE SERVIÇOS, ACOMPANHAMENTO E GREIDE</t>
  </si>
  <si>
    <t xml:space="preserve"> 92145 </t>
  </si>
  <si>
    <t>CAMINHONETE CABINE SIMPLES COM MOTOR 1.6 FLEX, CÂMBIO MANUAL, POTÊNCIA 101/104 CV, 2 PORTAS - CHP DIURNO. AF_11/2015</t>
  </si>
  <si>
    <t>CHOR - CUSTOS HORÁRIOS DE MÁQUINAS E EQUIPAMENTOS</t>
  </si>
  <si>
    <t>CHP</t>
  </si>
  <si>
    <t xml:space="preserve"> 88288 </t>
  </si>
  <si>
    <t>NIVELADOR COM ENCARGOS COMPLEMENTARES</t>
  </si>
  <si>
    <t xml:space="preserve"> 00004509 </t>
  </si>
  <si>
    <t>SARRAFO *2,5 X 10* CM EM PINUS, MISTA OU EQUIVALENTE DA REGIAO - BRUTA</t>
  </si>
  <si>
    <t xml:space="preserve"> 2.2.2 </t>
  </si>
  <si>
    <t xml:space="preserve"> 5501901 </t>
  </si>
  <si>
    <t>Escavação, carga e transporte de material de 1ª categoria - DMT de 50 a 200 m - caminho de serviço em revestimento primário - com carregadeira e caminhão basculante de 14 m³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</si>
  <si>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</si>
  <si>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</si>
  <si>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</si>
  <si>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</si>
  <si>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</si>
  <si>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</si>
  <si>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</si>
  <si>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</si>
  <si>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E9667</t>
  </si>
  <si>
    <t>Caminhão basculante com capacidade de 14 m³ - 188 kW</t>
  </si>
  <si>
    <t>E9511</t>
  </si>
  <si>
    <t>Carregadeira de pneus com capacidade de 3,40 m³ - 195 kW</t>
  </si>
  <si>
    <t>E9541</t>
  </si>
  <si>
    <t>Trator sobre esteiras com lâmina - 259 kW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</si>
  <si>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</si>
  <si>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</si>
  <si>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</si>
  <si>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</si>
  <si>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</si>
  <si>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</si>
  <si>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</si>
  <si>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</si>
  <si>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</si>
  <si>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</si>
  <si>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</si>
  <si>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</si>
  <si>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 xml:space="preserve"> 2.2.3 </t>
  </si>
  <si>
    <t xml:space="preserve"> 4011209 </t>
  </si>
  <si>
    <t>Regularização do subleito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</si>
  <si>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</si>
  <si>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</si>
  <si>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</si>
  <si>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</si>
  <si>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</si>
  <si>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</si>
  <si>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E9762</t>
  </si>
  <si>
    <t>Rolo compactador de pneus autopropelido de 27 t - 85 kW</t>
  </si>
  <si>
    <t>E9685</t>
  </si>
  <si>
    <t>Rolo compactador pé de carneiro vibratório autopropelido por pneus de 11,6 t - 82 kW</t>
  </si>
  <si>
    <t>E9577</t>
  </si>
  <si>
    <t>Trator agrícola sobre pneus - 77 kW</t>
  </si>
  <si>
    <t xml:space="preserve"> 2.2.4 </t>
  </si>
  <si>
    <t xml:space="preserve"> 5914351 </t>
  </si>
  <si>
    <t>Carga, manobra e descarga de agregados ou solos em caminhão basculante de 14 m³ - carga com carregadeira de 3,40 m³ e descarga livre</t>
  </si>
  <si>
    <t>t</t>
  </si>
  <si>
    <t xml:space="preserve"> 2.2.5 </t>
  </si>
  <si>
    <t xml:space="preserve"> 5915320 </t>
  </si>
  <si>
    <t>Transporte com caminhão basculante de 14 m³ - rodovia em revestimento primário</t>
  </si>
  <si>
    <t xml:space="preserve"> 2.2.6 </t>
  </si>
  <si>
    <t xml:space="preserve"> 5915321 </t>
  </si>
  <si>
    <t>Transporte com caminhão basculante de 14 m³ - rodovia pavimentada</t>
  </si>
  <si>
    <t xml:space="preserve"> 2.2.7 </t>
  </si>
  <si>
    <t xml:space="preserve"> 4413942 </t>
  </si>
  <si>
    <t>Espalhamento de material em bota-fora</t>
  </si>
  <si>
    <t>E9540</t>
  </si>
  <si>
    <t>Trator sobre esteiras com lâmina - 127 kW</t>
  </si>
  <si>
    <t xml:space="preserve"> 2.3 </t>
  </si>
  <si>
    <t>PAVIMENTAÇÃO</t>
  </si>
  <si>
    <t xml:space="preserve"> 2.3.1 </t>
  </si>
  <si>
    <t xml:space="preserve"> 4011228 </t>
  </si>
  <si>
    <t>Sub-base estabilizada granulometricamente com mistura de solos na pista com material de jazida</t>
  </si>
  <si>
    <t>D</t>
  </si>
  <si>
    <t>Atividades Auxiliares</t>
  </si>
  <si>
    <t>Unidade</t>
  </si>
  <si>
    <t>Preço Unitário</t>
  </si>
  <si>
    <t>Atividade Auxiliar</t>
  </si>
  <si>
    <t>Escavação e carga de material de jazida com escavadeira hidráulica de 1,56 m³</t>
  </si>
  <si>
    <t>Custo Total das Atividades =&gt;</t>
  </si>
  <si>
    <t>E</t>
  </si>
  <si>
    <t>Tempos Fixos</t>
  </si>
  <si>
    <t>Tempo Fixo</t>
  </si>
  <si>
    <t>Carga, manobra e descarga de agregados ou solos em caminhão basculante de 10 m³ - carga com escavadeira de 1,56 m³ (exclusa) e descarga livre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</si>
  <si>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</si>
  <si>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</si>
  <si>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</si>
  <si>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</si>
  <si>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</si>
  <si>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</si>
  <si>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</si>
  <si>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Escavação e carga de material de jazida com escavadeira hidráulica de 1,56 m³ - Caminhão basculante com capacidade de 10 m³ - 188 kW</t>
  </si>
  <si>
    <t>5914359
0,000
R$ 1,20</t>
  </si>
  <si>
    <t>5914374
0,000
R$ 0,96</t>
  </si>
  <si>
    <t>5914389
0,000
R$ 0,79</t>
  </si>
  <si>
    <t>Custo total dos Momentos de Transportes =&gt;</t>
  </si>
  <si>
    <t xml:space="preserve"> 2.3.2 </t>
  </si>
  <si>
    <t xml:space="preserve"> 2.3.3 </t>
  </si>
  <si>
    <t xml:space="preserve"> 2.3.4 </t>
  </si>
  <si>
    <t xml:space="preserve"> COMP - 92398 </t>
  </si>
  <si>
    <t>EXECUÇÃO DE PAVIMENTO EM PISO INTERTRAVADO, DE CONCRETO 35 MPA, ESPESSURA 8 CM, TIPOS: RAQUETE, RETANGULAR, SEXTAVADO E 16 FACES, COM REJUNTE EM PÓ-DE-PEDRA - EXCLUSIVE FORNECIMENTO DE BLOQUETE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</si>
  <si>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</si>
  <si>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</si>
  <si>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</si>
  <si>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</si>
  <si>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</si>
  <si>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</si>
  <si>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</si>
  <si>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>CHI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</si>
  <si>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</si>
  <si>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</si>
  <si>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</si>
  <si>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</si>
  <si>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</si>
  <si>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</si>
  <si>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</si>
  <si>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</si>
  <si>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</si>
  <si>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</si>
  <si>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2.3.5 </t>
  </si>
  <si>
    <t xml:space="preserve"> 5915013 </t>
  </si>
  <si>
    <t>Transporte com caminhão carroceria com capacidade de 11 t e com guindauto de 45 t.m - rodovia em revestimento primário</t>
  </si>
  <si>
    <t>E9041</t>
  </si>
  <si>
    <t>Caminhão carroceria com guindauto com capacidade de 45 t.m - 188 kW</t>
  </si>
  <si>
    <t xml:space="preserve"> 2.3.6 </t>
  </si>
  <si>
    <t xml:space="preserve"> 5915014 </t>
  </si>
  <si>
    <t>Transporte com caminhão carroceria com capacidade de 11 t e com guindauto de 45 t.m - rodovia pavimentada</t>
  </si>
  <si>
    <t xml:space="preserve"> 2.3.7 </t>
  </si>
  <si>
    <t xml:space="preserve"> 2.3.8 </t>
  </si>
  <si>
    <t xml:space="preserve"> 2.3.9 </t>
  </si>
  <si>
    <t xml:space="preserve"> CPU </t>
  </si>
  <si>
    <t>FORNECIMENTO DE PAVIMENTO INTERTRAVADO, DE CONCRETO 35 MPA, ESPESSURA 8 CM, TIPOS: RAQUETE, RETANGULAR, SEXTAVADO E 16 FACES</t>
  </si>
  <si>
    <t xml:space="preserve"> 2.4 </t>
  </si>
  <si>
    <t>DRENAGEM</t>
  </si>
  <si>
    <t xml:space="preserve"> 2.4.1 </t>
  </si>
  <si>
    <t xml:space="preserve"> 2003377 </t>
  </si>
  <si>
    <t>Meio-fio de concreto - MFC 05 - areia e brita comerciais - fôrma de madeira</t>
  </si>
  <si>
    <t>m</t>
  </si>
  <si>
    <t>Concreto fck = 20 MPa - confecção em betoneira e lançamento manual - areia e brita comerciais</t>
  </si>
  <si>
    <t>Enchimento de junta de concreto com argamassa asfáltica de densidade 1.700 kg/m³ - espessura de 1 cm</t>
  </si>
  <si>
    <t>kg</t>
  </si>
  <si>
    <t>Escavação manual em material de 1ª categoria na profundidade de até 1 m</t>
  </si>
  <si>
    <t>Fôrmas de tábuas de pinho para dispositivos de drenagem - utilização de 3 vezes - confecção, instalação e retirada</t>
  </si>
  <si>
    <t xml:space="preserve"> 2.5 </t>
  </si>
  <si>
    <t>SINALIZAÇÃO HORIZONTAL E VERTICAL</t>
  </si>
  <si>
    <t xml:space="preserve"> 2.5.1 </t>
  </si>
  <si>
    <t xml:space="preserve"> 5213440 </t>
  </si>
  <si>
    <t>Placa de regulamentação em aço D = 0,60 m - película retrorrefletiva tipo I + SI - fornecimento e implantação</t>
  </si>
  <si>
    <t>un</t>
  </si>
  <si>
    <t>E9687</t>
  </si>
  <si>
    <t>Caminhão carroceria com capacidade de 5 t - 115 kW</t>
  </si>
  <si>
    <t>P9830</t>
  </si>
  <si>
    <t>Montador</t>
  </si>
  <si>
    <t>Placa em aço nº 16 galvanizado com película retrorrefletiva tipo I + SI - confecção</t>
  </si>
  <si>
    <t xml:space="preserve"> 2.5.2 </t>
  </si>
  <si>
    <t xml:space="preserve"> 5213863 </t>
  </si>
  <si>
    <t>Suporte metálico galvanizado para placa de advertência ou regulamentação - lado ou diâmetro de 0,60 m - fornecimento e implantação</t>
  </si>
  <si>
    <t>C</t>
  </si>
  <si>
    <t>M0789</t>
  </si>
  <si>
    <t>Conjunto para fixação de placas em aço galvanizado composto por barra chata, abraçadeira, parafusos, porcas e arruelas</t>
  </si>
  <si>
    <t>M0787</t>
  </si>
  <si>
    <t>Suporte em aço-carbono galvanizado tipo perfil C para placa de sinalização</t>
  </si>
  <si>
    <t>Custo Total do Material =&gt;</t>
  </si>
  <si>
    <t>Carga, manobra e descarga de materiais diversos em caminhão carroceria de 15 t - carga e descarga manuais</t>
  </si>
  <si>
    <t>Conjunto para fixação de placas em aço galvanizado composto por barra chata, abraçadeira, parafusos, porcas e arruelas - Caminhão carroceria com capacidade de 15 t - 188 kW</t>
  </si>
  <si>
    <t>5914449
0,000
R$ 1,12</t>
  </si>
  <si>
    <t>5914464
0,000
R$ 0,89</t>
  </si>
  <si>
    <t>5914479
0,000
R$ 0,73</t>
  </si>
  <si>
    <t>Suporte em aço-carbono galvanizado tipo perfil C para placa de sinalização - Caminhão carroceria com capacidade de 15 t - 188 kW</t>
  </si>
  <si>
    <t xml:space="preserve"> 2.6 </t>
  </si>
  <si>
    <t>SERVIÇOS COMPLEMENTARES</t>
  </si>
  <si>
    <t xml:space="preserve"> 2.6.1 </t>
  </si>
  <si>
    <t xml:space="preserve"> CPU - 07 </t>
  </si>
  <si>
    <t>LEVANTAMENTO DE TAMPÃO DE POÇO DE VISITA, INCLUINDO RETIRADA E ACRESCIMO DE PISO EM CONCRETO ARMADO, E=6CM, COM ABERTURA CIRCULAR DE 600 MM</t>
  </si>
  <si>
    <t xml:space="preserve"> COT - 002 </t>
  </si>
  <si>
    <t>RETIRADA DE TAMPÃO DE FERRO FUNDIDO 600MM COM REAPROVEITAMENTO. INC_05/2018</t>
  </si>
  <si>
    <t xml:space="preserve"> COT - 003 </t>
  </si>
  <si>
    <t>LEVANTAMENTO OU REBAIXAMENTO DE TAMPÃO DE POÇO DE VISITA</t>
  </si>
  <si>
    <t xml:space="preserve"> 2.6.2 </t>
  </si>
  <si>
    <t xml:space="preserve"> CPU - 09 </t>
  </si>
  <si>
    <t>RECUPERAÇÃO DO RAMAL PREDIAL DANIFICADO COM FORNECIMENTO DE MATERIAL HIDRÁULICO</t>
  </si>
  <si>
    <t>INHI - INSTALAÇÕES HIDROS SANITÁRIAS</t>
  </si>
  <si>
    <t xml:space="preserve"> 88267 </t>
  </si>
  <si>
    <t>ENCANADOR OU BOMBEIRO HIDRÁULICO COM ENCARGOS COMPLEMENTARES</t>
  </si>
  <si>
    <t xml:space="preserve"> 00009867 </t>
  </si>
  <si>
    <t>TUBO PVC, SOLDAVEL, DE 20 MM, AGUA FRIA (NBR-5648)</t>
  </si>
  <si>
    <t xml:space="preserve"> G0673 </t>
  </si>
  <si>
    <t>UN</t>
  </si>
  <si>
    <t xml:space="preserve"> 00003859 </t>
  </si>
  <si>
    <t>LUVA SOLDAVEL COM ROSCA, PVC, 20 MM X 1/2", PARA AGUA FRIA PREDIAL</t>
  </si>
  <si>
    <t>VIGIA NOTURNO COM ENCARGOS COMPLEMENTARES</t>
  </si>
  <si>
    <t>ALUGUEL CONTAINERPARA ESCRITÓRIO/DEPOSITO C/ BANHEIRO OU ALUGUEL DE CASA</t>
  </si>
  <si>
    <t>TOTAL POR 100 UND</t>
  </si>
  <si>
    <t>TOTAL POR UND</t>
  </si>
  <si>
    <t>CUSTO PARA ELABORAR 1KM DE PROJETO</t>
  </si>
  <si>
    <t>CUSTO PARA ELABORAR 1M² DE PROJETO</t>
  </si>
  <si>
    <t>CUSTO PARA ACOMPANHAR 1M² DE VIA PAVIMENTADA</t>
  </si>
  <si>
    <t>CUSTO PARA ACOMPANHAR 1 SEMANA DE VIA PAVIMENTADA</t>
  </si>
  <si>
    <t>PLANILHA ORÇAMENTÁRIA ANALÍTICA</t>
  </si>
  <si>
    <t>ARCO DE SERRA, COM SISTEMA RÁPIDO PARA TROCA DE LÂMINA E REGULAGEM DE TENSÃO REFERÊNCIA: 12”</t>
  </si>
  <si>
    <t>Licitação</t>
  </si>
  <si>
    <t>B.D.I</t>
  </si>
  <si>
    <t>CONTRATAÇÃO DE EMPRESA ESPECIALIZADA PARA A EXECUÇÃO DOS SERVIÇOS COMUNS DE ENGENHARIA PARA PAVIMENTAÇÃO EM BLOCO DE CONCRETO INTERTRAVADO (BLOQUETE), EM VIAS URBANAS E/OU RURAIS, EM DIVERSOS MUNICÍPIOS INSERIDOS NA ÁREA DE ATUAÇÃO DO DNOCS (Alagoas, Bahia, Ceará, Minas Gerais, Paraíba, Pernambuco, Piauí, Rio Grande do Norte e Sergipe), POR SISTEMA DE REGISTRO DE PREÇOS.</t>
  </si>
  <si>
    <t>PREGÃO ELETRÔNICO Nº 90006/2024</t>
  </si>
  <si>
    <t>Assú/RN, 22 de outubro de 2024,</t>
  </si>
  <si>
    <t>MATHEUS BORGES BIGOIS CAPRISTANO</t>
  </si>
  <si>
    <t>SÓCIO/ENG. CIVIL</t>
  </si>
  <si>
    <t>CPF N.º 103.690.384-28</t>
  </si>
  <si>
    <t>CREA/RN N.º 211736016-5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</si>
</sst>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00"/>
    <numFmt numFmtId="165" formatCode="#,##0.0000000"/>
  </numFmts>
  <fonts count="12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color theme="0"/>
      <name val="Arial"/>
      <family val="1"/>
    </font>
    <font>
      <sz val="10"/>
      <color theme="0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1">
    <xf numFmtId="0" fontId="0" fillId="0" borderId="0" xfId="0"/>
    <xf numFmtId="44" fontId="0" fillId="0" borderId="0" xfId="1" applyFont="1"/>
    <xf numFmtId="0" fontId="4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165" fontId="5" fillId="3" borderId="16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 wrapText="1"/>
    </xf>
    <xf numFmtId="4" fontId="5" fillId="3" borderId="2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4" fontId="5" fillId="3" borderId="0" xfId="1" applyFont="1" applyFill="1" applyAlignment="1">
      <alignment horizontal="center" vertical="center"/>
    </xf>
    <xf numFmtId="164" fontId="5" fillId="3" borderId="2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4" fontId="2" fillId="3" borderId="3" xfId="1" applyFont="1" applyFill="1" applyBorder="1" applyAlignment="1">
      <alignment horizontal="center" vertical="center" wrapText="1"/>
    </xf>
    <xf numFmtId="44" fontId="5" fillId="3" borderId="14" xfId="1" applyFont="1" applyFill="1" applyBorder="1" applyAlignment="1">
      <alignment horizontal="center" vertical="center" wrapText="1"/>
    </xf>
    <xf numFmtId="44" fontId="3" fillId="3" borderId="10" xfId="1" applyFont="1" applyFill="1" applyBorder="1" applyAlignment="1">
      <alignment horizontal="center" vertical="center" wrapText="1"/>
    </xf>
    <xf numFmtId="44" fontId="5" fillId="3" borderId="20" xfId="1" applyFont="1" applyFill="1" applyBorder="1" applyAlignment="1">
      <alignment horizontal="center" vertical="center" wrapText="1"/>
    </xf>
    <xf numFmtId="44" fontId="5" fillId="3" borderId="0" xfId="1" applyFont="1" applyFill="1" applyBorder="1" applyAlignment="1">
      <alignment horizontal="center" vertical="center" wrapText="1"/>
    </xf>
    <xf numFmtId="44" fontId="5" fillId="3" borderId="0" xfId="1" applyFont="1" applyFill="1" applyAlignment="1">
      <alignment horizontal="center" vertical="center" wrapText="1"/>
    </xf>
    <xf numFmtId="44" fontId="5" fillId="3" borderId="21" xfId="1" applyFont="1" applyFill="1" applyBorder="1" applyAlignment="1">
      <alignment horizontal="center" vertical="center" wrapText="1"/>
    </xf>
    <xf numFmtId="44" fontId="2" fillId="3" borderId="0" xfId="1" applyFont="1" applyFill="1" applyAlignment="1">
      <alignment horizontal="center" vertical="center" wrapText="1"/>
    </xf>
    <xf numFmtId="44" fontId="5" fillId="3" borderId="15" xfId="1" applyFont="1" applyFill="1" applyBorder="1" applyAlignment="1">
      <alignment horizontal="center" vertical="center" wrapText="1"/>
    </xf>
    <xf numFmtId="44" fontId="2" fillId="3" borderId="2" xfId="1" applyFont="1" applyFill="1" applyBorder="1" applyAlignment="1">
      <alignment horizontal="center" vertical="center" wrapText="1"/>
    </xf>
    <xf numFmtId="44" fontId="5" fillId="3" borderId="13" xfId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2" fontId="2" fillId="3" borderId="0" xfId="1" applyNumberFormat="1" applyFont="1" applyFill="1" applyAlignment="1">
      <alignment horizontal="center" vertical="center" wrapText="1"/>
    </xf>
    <xf numFmtId="44" fontId="4" fillId="3" borderId="10" xfId="1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center" vertical="center" wrapText="1"/>
    </xf>
    <xf numFmtId="165" fontId="3" fillId="6" borderId="9" xfId="0" applyNumberFormat="1" applyFont="1" applyFill="1" applyBorder="1" applyAlignment="1">
      <alignment horizontal="center" vertical="center" wrapText="1"/>
    </xf>
    <xf numFmtId="44" fontId="3" fillId="6" borderId="8" xfId="1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" fontId="5" fillId="3" borderId="24" xfId="0" applyNumberFormat="1" applyFont="1" applyFill="1" applyBorder="1" applyAlignment="1">
      <alignment horizontal="right" vertical="center" wrapText="1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4" fontId="2" fillId="3" borderId="3" xfId="1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 vertical="center" wrapText="1"/>
    </xf>
    <xf numFmtId="44" fontId="2" fillId="2" borderId="0" xfId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4" fontId="9" fillId="2" borderId="0" xfId="1" applyFont="1" applyFill="1" applyAlignment="1">
      <alignment horizontal="center" vertical="center" wrapText="1"/>
    </xf>
    <xf numFmtId="44" fontId="9" fillId="2" borderId="0" xfId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44" fontId="10" fillId="2" borderId="0" xfId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10" fontId="10" fillId="2" borderId="0" xfId="1" applyNumberFormat="1" applyFont="1" applyFill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44" fontId="3" fillId="3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1104900</xdr:colOff>
      <xdr:row>6</xdr:row>
      <xdr:rowOff>98611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E6F543-BD9B-4A43-9E37-870A384EDD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46"/>
        <a:stretch/>
      </xdr:blipFill>
      <xdr:spPr bwMode="auto">
        <a:xfrm>
          <a:off x="0" y="0"/>
          <a:ext cx="13670280" cy="11501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9"/>
  <sheetViews>
    <sheetView tabSelected="1" showOutlineSymbols="0" view="pageLayout" topLeftCell="A390" zoomScale="85" zoomScaleNormal="85" zoomScalePageLayoutView="85" workbookViewId="0">
      <selection activeCell="G407" sqref="G407"/>
    </sheetView>
  </sheetViews>
  <sheetFormatPr defaultRowHeight="13.8" x14ac:dyDescent="0.25"/>
  <cols>
    <col min="1" max="1" width="10" bestFit="1" customWidth="1"/>
    <col min="2" max="2" width="12" bestFit="1" customWidth="1"/>
    <col min="3" max="3" width="10.09765625" bestFit="1" customWidth="1"/>
    <col min="4" max="4" width="60" style="29" bestFit="1" customWidth="1"/>
    <col min="5" max="5" width="15.09765625" bestFit="1" customWidth="1"/>
    <col min="6" max="7" width="12.09765625" bestFit="1" customWidth="1"/>
    <col min="8" max="8" width="15.09765625" bestFit="1" customWidth="1"/>
    <col min="9" max="9" width="13.19921875" style="1" bestFit="1" customWidth="1"/>
    <col min="10" max="10" width="15.09765625" style="1" bestFit="1" customWidth="1"/>
  </cols>
  <sheetData>
    <row r="1" spans="1:10" x14ac:dyDescent="0.25">
      <c r="A1" s="74"/>
      <c r="B1" s="74"/>
      <c r="C1" s="74"/>
      <c r="D1" s="75"/>
      <c r="E1" s="74"/>
      <c r="F1" s="74"/>
      <c r="G1" s="76"/>
      <c r="H1" s="76"/>
      <c r="I1" s="76"/>
      <c r="J1"/>
    </row>
    <row r="2" spans="1:10" x14ac:dyDescent="0.25">
      <c r="A2" s="74"/>
      <c r="B2" s="74"/>
      <c r="C2" s="74"/>
      <c r="D2" s="75"/>
      <c r="E2" s="74"/>
      <c r="F2" s="74"/>
      <c r="G2" s="76"/>
      <c r="H2" s="76"/>
      <c r="I2" s="76"/>
      <c r="J2"/>
    </row>
    <row r="3" spans="1:10" x14ac:dyDescent="0.25">
      <c r="A3" s="74"/>
      <c r="B3" s="74"/>
      <c r="C3" s="74"/>
      <c r="D3" s="75"/>
      <c r="E3" s="74"/>
      <c r="F3" s="74"/>
      <c r="G3" s="76"/>
      <c r="H3" s="76"/>
      <c r="I3" s="74"/>
      <c r="J3"/>
    </row>
    <row r="4" spans="1:10" x14ac:dyDescent="0.25">
      <c r="A4" s="74"/>
      <c r="B4" s="74"/>
      <c r="C4" s="74"/>
      <c r="D4" s="75"/>
      <c r="E4" s="74"/>
      <c r="F4" s="74"/>
      <c r="G4" s="76"/>
      <c r="H4" s="76"/>
      <c r="I4" s="74"/>
      <c r="J4"/>
    </row>
    <row r="5" spans="1:10" x14ac:dyDescent="0.25">
      <c r="A5" s="74"/>
      <c r="B5" s="74"/>
      <c r="C5" s="74"/>
      <c r="D5" s="75"/>
      <c r="E5" s="74"/>
      <c r="F5" s="77"/>
      <c r="G5" s="78"/>
      <c r="H5" s="79"/>
      <c r="I5" s="74"/>
      <c r="J5"/>
    </row>
    <row r="6" spans="1:10" x14ac:dyDescent="0.25">
      <c r="A6" s="74"/>
      <c r="B6" s="74"/>
      <c r="C6" s="74"/>
      <c r="D6" s="75"/>
      <c r="E6" s="74"/>
      <c r="F6" s="77"/>
      <c r="G6" s="78"/>
      <c r="H6" s="79"/>
      <c r="I6" s="74"/>
      <c r="J6"/>
    </row>
    <row r="7" spans="1:10" x14ac:dyDescent="0.25">
      <c r="A7" s="74"/>
      <c r="B7" s="74"/>
      <c r="C7" s="74"/>
      <c r="D7" s="75"/>
      <c r="E7" s="74"/>
      <c r="F7" s="77"/>
      <c r="G7" s="78"/>
      <c r="H7" s="79"/>
      <c r="I7" s="74"/>
      <c r="J7"/>
    </row>
    <row r="8" spans="1:10" x14ac:dyDescent="0.25">
      <c r="A8" s="80" t="s">
        <v>0</v>
      </c>
      <c r="B8" s="80"/>
      <c r="C8" s="80"/>
      <c r="D8" s="80"/>
      <c r="E8" s="80"/>
      <c r="G8" s="81" t="s">
        <v>338</v>
      </c>
      <c r="H8" s="81"/>
      <c r="I8" s="82" t="s">
        <v>339</v>
      </c>
      <c r="J8"/>
    </row>
    <row r="9" spans="1:10" ht="13.8" customHeight="1" x14ac:dyDescent="0.25">
      <c r="A9" s="83" t="s">
        <v>340</v>
      </c>
      <c r="B9" s="83"/>
      <c r="C9" s="83"/>
      <c r="D9" s="83"/>
      <c r="E9" s="83"/>
      <c r="G9" s="84" t="s">
        <v>341</v>
      </c>
      <c r="H9" s="84"/>
      <c r="I9" s="86">
        <v>0.2135</v>
      </c>
      <c r="J9"/>
    </row>
    <row r="10" spans="1:10" ht="46.2" customHeight="1" x14ac:dyDescent="0.25">
      <c r="A10" s="83"/>
      <c r="B10" s="83"/>
      <c r="C10" s="83"/>
      <c r="D10" s="83"/>
      <c r="E10" s="83"/>
      <c r="G10" s="84"/>
      <c r="H10" s="84"/>
      <c r="I10" s="86"/>
      <c r="J10"/>
    </row>
    <row r="11" spans="1:10" x14ac:dyDescent="0.25">
      <c r="A11" s="74"/>
      <c r="B11" s="74"/>
      <c r="C11" s="74"/>
      <c r="D11" s="75"/>
      <c r="E11" s="74"/>
      <c r="F11" s="77"/>
      <c r="G11" s="76"/>
      <c r="H11" s="79"/>
      <c r="I11" s="74"/>
      <c r="J11"/>
    </row>
    <row r="12" spans="1:10" x14ac:dyDescent="0.25">
      <c r="A12" s="56" t="s">
        <v>336</v>
      </c>
      <c r="B12" s="57"/>
      <c r="C12" s="57"/>
      <c r="D12" s="57"/>
      <c r="E12" s="57"/>
      <c r="F12" s="57"/>
      <c r="G12" s="57"/>
      <c r="H12" s="57"/>
      <c r="I12" s="57"/>
      <c r="J12" s="57"/>
    </row>
    <row r="13" spans="1:10" x14ac:dyDescent="0.25">
      <c r="A13" s="11" t="s">
        <v>1</v>
      </c>
      <c r="B13" s="53" t="s">
        <v>2</v>
      </c>
      <c r="C13" s="54"/>
      <c r="D13" s="54"/>
      <c r="E13" s="54"/>
      <c r="F13" s="54"/>
      <c r="G13" s="54"/>
      <c r="H13" s="54"/>
      <c r="I13" s="54"/>
      <c r="J13" s="55"/>
    </row>
    <row r="14" spans="1:10" x14ac:dyDescent="0.25">
      <c r="A14" s="41" t="s">
        <v>3</v>
      </c>
      <c r="B14" s="50" t="s">
        <v>4</v>
      </c>
      <c r="C14" s="51"/>
      <c r="D14" s="51"/>
      <c r="E14" s="51"/>
      <c r="F14" s="51"/>
      <c r="G14" s="51"/>
      <c r="H14" s="51"/>
      <c r="I14" s="51"/>
      <c r="J14" s="52"/>
    </row>
    <row r="15" spans="1:10" x14ac:dyDescent="0.25">
      <c r="A15" s="12" t="s">
        <v>5</v>
      </c>
      <c r="B15" s="13" t="s">
        <v>6</v>
      </c>
      <c r="C15" s="12" t="s">
        <v>7</v>
      </c>
      <c r="D15" s="4" t="s">
        <v>8</v>
      </c>
      <c r="E15" s="58" t="s">
        <v>9</v>
      </c>
      <c r="F15" s="58"/>
      <c r="G15" s="5" t="s">
        <v>10</v>
      </c>
      <c r="H15" s="13" t="s">
        <v>11</v>
      </c>
      <c r="I15" s="30" t="s">
        <v>12</v>
      </c>
      <c r="J15" s="30" t="s">
        <v>13</v>
      </c>
    </row>
    <row r="16" spans="1:10" ht="26.4" x14ac:dyDescent="0.25">
      <c r="A16" s="44" t="s">
        <v>14</v>
      </c>
      <c r="B16" s="45" t="s">
        <v>15</v>
      </c>
      <c r="C16" s="44" t="s">
        <v>16</v>
      </c>
      <c r="D16" s="46" t="s">
        <v>17</v>
      </c>
      <c r="E16" s="59" t="s">
        <v>18</v>
      </c>
      <c r="F16" s="59"/>
      <c r="G16" s="47" t="s">
        <v>19</v>
      </c>
      <c r="H16" s="48">
        <v>1</v>
      </c>
      <c r="I16" s="49">
        <f>J17</f>
        <v>0.49</v>
      </c>
      <c r="J16" s="49">
        <f>I16</f>
        <v>0.49</v>
      </c>
    </row>
    <row r="17" spans="1:10" ht="27" thickBot="1" x14ac:dyDescent="0.3">
      <c r="A17" s="14" t="s">
        <v>20</v>
      </c>
      <c r="B17" s="15">
        <v>5914640</v>
      </c>
      <c r="C17" s="14" t="s">
        <v>21</v>
      </c>
      <c r="D17" s="6" t="s">
        <v>22</v>
      </c>
      <c r="E17" s="60" t="s">
        <v>23</v>
      </c>
      <c r="F17" s="60"/>
      <c r="G17" s="7" t="s">
        <v>24</v>
      </c>
      <c r="H17" s="16">
        <v>1</v>
      </c>
      <c r="I17" s="31">
        <v>0.49</v>
      </c>
      <c r="J17" s="31">
        <f>TRUNC(I17*H17,2)</f>
        <v>0.49</v>
      </c>
    </row>
    <row r="18" spans="1:10" ht="14.4" thickTop="1" x14ac:dyDescent="0.25">
      <c r="A18" s="18"/>
      <c r="B18" s="18"/>
      <c r="C18" s="18"/>
      <c r="D18" s="8"/>
      <c r="E18" s="18"/>
      <c r="F18" s="18"/>
      <c r="G18" s="18"/>
      <c r="H18" s="18"/>
      <c r="I18" s="32"/>
      <c r="J18" s="32"/>
    </row>
    <row r="19" spans="1:10" x14ac:dyDescent="0.25">
      <c r="A19" s="12" t="s">
        <v>25</v>
      </c>
      <c r="B19" s="13" t="s">
        <v>6</v>
      </c>
      <c r="C19" s="12" t="s">
        <v>7</v>
      </c>
      <c r="D19" s="4" t="s">
        <v>8</v>
      </c>
      <c r="E19" s="58" t="s">
        <v>9</v>
      </c>
      <c r="F19" s="58"/>
      <c r="G19" s="5" t="s">
        <v>10</v>
      </c>
      <c r="H19" s="13" t="s">
        <v>11</v>
      </c>
      <c r="I19" s="30" t="s">
        <v>12</v>
      </c>
      <c r="J19" s="30" t="s">
        <v>13</v>
      </c>
    </row>
    <row r="20" spans="1:10" ht="39.6" x14ac:dyDescent="0.25">
      <c r="A20" s="44" t="s">
        <v>14</v>
      </c>
      <c r="B20" s="45" t="s">
        <v>26</v>
      </c>
      <c r="C20" s="44" t="s">
        <v>16</v>
      </c>
      <c r="D20" s="46" t="s">
        <v>27</v>
      </c>
      <c r="E20" s="59" t="s">
        <v>18</v>
      </c>
      <c r="F20" s="59"/>
      <c r="G20" s="47" t="s">
        <v>19</v>
      </c>
      <c r="H20" s="48">
        <v>1</v>
      </c>
      <c r="I20" s="49">
        <f>J21</f>
        <v>0.59</v>
      </c>
      <c r="J20" s="49">
        <f>I20</f>
        <v>0.59</v>
      </c>
    </row>
    <row r="21" spans="1:10" ht="27" thickBot="1" x14ac:dyDescent="0.3">
      <c r="A21" s="14" t="s">
        <v>20</v>
      </c>
      <c r="B21" s="15" t="s">
        <v>28</v>
      </c>
      <c r="C21" s="14" t="s">
        <v>21</v>
      </c>
      <c r="D21" s="6" t="s">
        <v>29</v>
      </c>
      <c r="E21" s="60" t="s">
        <v>23</v>
      </c>
      <c r="F21" s="60"/>
      <c r="G21" s="7" t="s">
        <v>24</v>
      </c>
      <c r="H21" s="16">
        <v>1</v>
      </c>
      <c r="I21" s="31">
        <v>0.59</v>
      </c>
      <c r="J21" s="31">
        <f>(I21*H21)</f>
        <v>0.59</v>
      </c>
    </row>
    <row r="22" spans="1:10" ht="14.4" thickTop="1" x14ac:dyDescent="0.25">
      <c r="A22" s="18"/>
      <c r="B22" s="18"/>
      <c r="C22" s="18"/>
      <c r="D22" s="8"/>
      <c r="E22" s="18"/>
      <c r="F22" s="18"/>
      <c r="G22" s="18"/>
      <c r="H22" s="18"/>
      <c r="I22" s="32"/>
      <c r="J22" s="32"/>
    </row>
    <row r="23" spans="1:10" x14ac:dyDescent="0.25">
      <c r="A23" s="12" t="s">
        <v>30</v>
      </c>
      <c r="B23" s="13" t="s">
        <v>6</v>
      </c>
      <c r="C23" s="12" t="s">
        <v>7</v>
      </c>
      <c r="D23" s="4" t="s">
        <v>8</v>
      </c>
      <c r="E23" s="58" t="s">
        <v>9</v>
      </c>
      <c r="F23" s="58"/>
      <c r="G23" s="5" t="s">
        <v>10</v>
      </c>
      <c r="H23" s="13" t="s">
        <v>11</v>
      </c>
      <c r="I23" s="30" t="s">
        <v>12</v>
      </c>
      <c r="J23" s="30" t="s">
        <v>13</v>
      </c>
    </row>
    <row r="24" spans="1:10" ht="26.4" x14ac:dyDescent="0.25">
      <c r="A24" s="44" t="s">
        <v>14</v>
      </c>
      <c r="B24" s="45" t="s">
        <v>31</v>
      </c>
      <c r="C24" s="44" t="s">
        <v>16</v>
      </c>
      <c r="D24" s="46" t="s">
        <v>32</v>
      </c>
      <c r="E24" s="59" t="s">
        <v>33</v>
      </c>
      <c r="F24" s="59"/>
      <c r="G24" s="47" t="s">
        <v>34</v>
      </c>
      <c r="H24" s="48">
        <v>1</v>
      </c>
      <c r="I24" s="49">
        <f>SUM(J25:J31)</f>
        <v>2514.02</v>
      </c>
      <c r="J24" s="49">
        <f>I24</f>
        <v>2514.02</v>
      </c>
    </row>
    <row r="25" spans="1:10" ht="26.4" x14ac:dyDescent="0.25">
      <c r="A25" s="14" t="s">
        <v>20</v>
      </c>
      <c r="B25" s="15" t="s">
        <v>35</v>
      </c>
      <c r="C25" s="14" t="s">
        <v>36</v>
      </c>
      <c r="D25" s="6" t="s">
        <v>37</v>
      </c>
      <c r="E25" s="60" t="s">
        <v>38</v>
      </c>
      <c r="F25" s="60"/>
      <c r="G25" s="7" t="s">
        <v>39</v>
      </c>
      <c r="H25" s="16">
        <v>6</v>
      </c>
      <c r="I25" s="31">
        <v>30.89</v>
      </c>
      <c r="J25" s="31">
        <f>TRUNC(I25*H25,2)</f>
        <v>185.34</v>
      </c>
    </row>
    <row r="26" spans="1:10" ht="26.4" x14ac:dyDescent="0.25">
      <c r="A26" s="14" t="s">
        <v>20</v>
      </c>
      <c r="B26" s="15" t="s">
        <v>40</v>
      </c>
      <c r="C26" s="14" t="s">
        <v>36</v>
      </c>
      <c r="D26" s="6" t="s">
        <v>41</v>
      </c>
      <c r="E26" s="60" t="s">
        <v>38</v>
      </c>
      <c r="F26" s="60"/>
      <c r="G26" s="7" t="s">
        <v>39</v>
      </c>
      <c r="H26" s="16">
        <v>12</v>
      </c>
      <c r="I26" s="31">
        <v>22.91</v>
      </c>
      <c r="J26" s="31">
        <f t="shared" ref="J26:J31" si="0">TRUNC(I26*H26,2)</f>
        <v>274.92</v>
      </c>
    </row>
    <row r="27" spans="1:10" ht="39.6" x14ac:dyDescent="0.25">
      <c r="A27" s="14" t="s">
        <v>20</v>
      </c>
      <c r="B27" s="15" t="s">
        <v>42</v>
      </c>
      <c r="C27" s="14" t="s">
        <v>36</v>
      </c>
      <c r="D27" s="6" t="s">
        <v>43</v>
      </c>
      <c r="E27" s="60" t="s">
        <v>44</v>
      </c>
      <c r="F27" s="60"/>
      <c r="G27" s="7" t="s">
        <v>45</v>
      </c>
      <c r="H27" s="16">
        <v>0.06</v>
      </c>
      <c r="I27" s="31">
        <v>436.1</v>
      </c>
      <c r="J27" s="31">
        <f t="shared" si="0"/>
        <v>26.16</v>
      </c>
    </row>
    <row r="28" spans="1:10" ht="39.6" x14ac:dyDescent="0.25">
      <c r="A28" s="19" t="s">
        <v>46</v>
      </c>
      <c r="B28" s="20" t="s">
        <v>47</v>
      </c>
      <c r="C28" s="19" t="s">
        <v>36</v>
      </c>
      <c r="D28" s="9" t="s">
        <v>48</v>
      </c>
      <c r="E28" s="61" t="s">
        <v>49</v>
      </c>
      <c r="F28" s="61"/>
      <c r="G28" s="10" t="s">
        <v>50</v>
      </c>
      <c r="H28" s="21">
        <v>6</v>
      </c>
      <c r="I28" s="33">
        <v>7.41</v>
      </c>
      <c r="J28" s="31">
        <f t="shared" si="0"/>
        <v>44.46</v>
      </c>
    </row>
    <row r="29" spans="1:10" ht="27" thickTop="1" x14ac:dyDescent="0.25">
      <c r="A29" s="19" t="s">
        <v>46</v>
      </c>
      <c r="B29" s="20" t="s">
        <v>51</v>
      </c>
      <c r="C29" s="19" t="s">
        <v>36</v>
      </c>
      <c r="D29" s="9" t="s">
        <v>52</v>
      </c>
      <c r="E29" s="61" t="s">
        <v>49</v>
      </c>
      <c r="F29" s="61"/>
      <c r="G29" s="10" t="s">
        <v>50</v>
      </c>
      <c r="H29" s="21">
        <v>24</v>
      </c>
      <c r="I29" s="33">
        <v>9.27</v>
      </c>
      <c r="J29" s="31">
        <f t="shared" si="0"/>
        <v>222.48</v>
      </c>
    </row>
    <row r="30" spans="1:10" ht="26.4" x14ac:dyDescent="0.25">
      <c r="A30" s="19" t="s">
        <v>46</v>
      </c>
      <c r="B30" s="20" t="s">
        <v>53</v>
      </c>
      <c r="C30" s="19" t="s">
        <v>36</v>
      </c>
      <c r="D30" s="9" t="s">
        <v>54</v>
      </c>
      <c r="E30" s="61" t="s">
        <v>49</v>
      </c>
      <c r="F30" s="61"/>
      <c r="G30" s="10" t="s">
        <v>55</v>
      </c>
      <c r="H30" s="21">
        <v>6</v>
      </c>
      <c r="I30" s="33">
        <v>291.43099999999998</v>
      </c>
      <c r="J30" s="31">
        <f t="shared" si="0"/>
        <v>1748.58</v>
      </c>
    </row>
    <row r="31" spans="1:10" ht="14.4" thickBot="1" x14ac:dyDescent="0.3">
      <c r="A31" s="19" t="s">
        <v>46</v>
      </c>
      <c r="B31" s="20" t="s">
        <v>56</v>
      </c>
      <c r="C31" s="19" t="s">
        <v>36</v>
      </c>
      <c r="D31" s="9" t="s">
        <v>57</v>
      </c>
      <c r="E31" s="61" t="s">
        <v>49</v>
      </c>
      <c r="F31" s="61"/>
      <c r="G31" s="10" t="s">
        <v>58</v>
      </c>
      <c r="H31" s="21">
        <v>0.66</v>
      </c>
      <c r="I31" s="33">
        <v>18.309999999999999</v>
      </c>
      <c r="J31" s="31">
        <f t="shared" si="0"/>
        <v>12.08</v>
      </c>
    </row>
    <row r="32" spans="1:10" ht="14.4" thickTop="1" x14ac:dyDescent="0.25">
      <c r="A32" s="18"/>
      <c r="B32" s="18"/>
      <c r="C32" s="18"/>
      <c r="D32" s="8"/>
      <c r="E32" s="18"/>
      <c r="F32" s="18"/>
      <c r="G32" s="18"/>
      <c r="H32" s="18"/>
      <c r="I32" s="32"/>
      <c r="J32" s="32"/>
    </row>
    <row r="33" spans="1:10" x14ac:dyDescent="0.25">
      <c r="A33" s="12" t="s">
        <v>59</v>
      </c>
      <c r="B33" s="13" t="s">
        <v>6</v>
      </c>
      <c r="C33" s="12" t="s">
        <v>7</v>
      </c>
      <c r="D33" s="4" t="s">
        <v>8</v>
      </c>
      <c r="E33" s="58" t="s">
        <v>9</v>
      </c>
      <c r="F33" s="58"/>
      <c r="G33" s="5" t="s">
        <v>10</v>
      </c>
      <c r="H33" s="13" t="s">
        <v>11</v>
      </c>
      <c r="I33" s="30" t="s">
        <v>12</v>
      </c>
      <c r="J33" s="30" t="s">
        <v>13</v>
      </c>
    </row>
    <row r="34" spans="1:10" ht="39.6" x14ac:dyDescent="0.25">
      <c r="A34" s="44" t="s">
        <v>14</v>
      </c>
      <c r="B34" s="45" t="s">
        <v>60</v>
      </c>
      <c r="C34" s="44" t="s">
        <v>16</v>
      </c>
      <c r="D34" s="46" t="s">
        <v>61</v>
      </c>
      <c r="E34" s="59" t="s">
        <v>62</v>
      </c>
      <c r="F34" s="59"/>
      <c r="G34" s="47" t="s">
        <v>55</v>
      </c>
      <c r="H34" s="48">
        <v>1</v>
      </c>
      <c r="I34" s="49">
        <f>J47</f>
        <v>0.43940618704851353</v>
      </c>
      <c r="J34" s="49">
        <f>I34</f>
        <v>0.43940618704851353</v>
      </c>
    </row>
    <row r="35" spans="1:10" ht="26.4" x14ac:dyDescent="0.25">
      <c r="A35" s="14" t="s">
        <v>20</v>
      </c>
      <c r="B35" s="15" t="s">
        <v>63</v>
      </c>
      <c r="C35" s="14" t="s">
        <v>36</v>
      </c>
      <c r="D35" s="6" t="s">
        <v>64</v>
      </c>
      <c r="E35" s="60" t="s">
        <v>38</v>
      </c>
      <c r="F35" s="60"/>
      <c r="G35" s="7" t="s">
        <v>39</v>
      </c>
      <c r="H35" s="16">
        <v>8</v>
      </c>
      <c r="I35" s="31">
        <v>45.08</v>
      </c>
      <c r="J35" s="31">
        <f>TRUNC(I35*H35,2)</f>
        <v>360.64</v>
      </c>
    </row>
    <row r="36" spans="1:10" ht="26.4" x14ac:dyDescent="0.25">
      <c r="A36" s="14" t="s">
        <v>20</v>
      </c>
      <c r="B36" s="15" t="s">
        <v>65</v>
      </c>
      <c r="C36" s="14" t="s">
        <v>36</v>
      </c>
      <c r="D36" s="6" t="s">
        <v>66</v>
      </c>
      <c r="E36" s="60" t="s">
        <v>38</v>
      </c>
      <c r="F36" s="60"/>
      <c r="G36" s="7" t="s">
        <v>39</v>
      </c>
      <c r="H36" s="16">
        <v>8</v>
      </c>
      <c r="I36" s="31">
        <v>21.46</v>
      </c>
      <c r="J36" s="31">
        <f t="shared" ref="J36:J45" si="1">TRUNC(I36*H36,2)</f>
        <v>171.68</v>
      </c>
    </row>
    <row r="37" spans="1:10" ht="26.4" x14ac:dyDescent="0.25">
      <c r="A37" s="14" t="s">
        <v>20</v>
      </c>
      <c r="B37" s="15" t="s">
        <v>67</v>
      </c>
      <c r="C37" s="14" t="s">
        <v>36</v>
      </c>
      <c r="D37" s="6" t="s">
        <v>68</v>
      </c>
      <c r="E37" s="60" t="s">
        <v>38</v>
      </c>
      <c r="F37" s="60"/>
      <c r="G37" s="7" t="s">
        <v>39</v>
      </c>
      <c r="H37" s="16">
        <v>8</v>
      </c>
      <c r="I37" s="31">
        <v>34.57</v>
      </c>
      <c r="J37" s="31">
        <f t="shared" si="1"/>
        <v>276.56</v>
      </c>
    </row>
    <row r="38" spans="1:10" ht="26.4" x14ac:dyDescent="0.25">
      <c r="A38" s="14" t="s">
        <v>20</v>
      </c>
      <c r="B38" s="15" t="s">
        <v>69</v>
      </c>
      <c r="C38" s="14" t="s">
        <v>36</v>
      </c>
      <c r="D38" s="6" t="s">
        <v>70</v>
      </c>
      <c r="E38" s="60" t="s">
        <v>38</v>
      </c>
      <c r="F38" s="60"/>
      <c r="G38" s="7" t="s">
        <v>39</v>
      </c>
      <c r="H38" s="16">
        <v>8</v>
      </c>
      <c r="I38" s="31">
        <v>43.2</v>
      </c>
      <c r="J38" s="31">
        <f t="shared" si="1"/>
        <v>345.6</v>
      </c>
    </row>
    <row r="39" spans="1:10" x14ac:dyDescent="0.25">
      <c r="A39" s="19" t="s">
        <v>46</v>
      </c>
      <c r="B39" s="20" t="s">
        <v>71</v>
      </c>
      <c r="C39" s="19" t="s">
        <v>16</v>
      </c>
      <c r="D39" s="9" t="s">
        <v>72</v>
      </c>
      <c r="E39" s="61" t="s">
        <v>73</v>
      </c>
      <c r="F39" s="61"/>
      <c r="G39" s="10" t="s">
        <v>39</v>
      </c>
      <c r="H39" s="21">
        <v>8</v>
      </c>
      <c r="I39" s="33">
        <v>122</v>
      </c>
      <c r="J39" s="31">
        <f t="shared" si="1"/>
        <v>976</v>
      </c>
    </row>
    <row r="40" spans="1:10" x14ac:dyDescent="0.25">
      <c r="A40" s="19" t="s">
        <v>46</v>
      </c>
      <c r="B40" s="20" t="s">
        <v>74</v>
      </c>
      <c r="C40" s="19" t="s">
        <v>16</v>
      </c>
      <c r="D40" s="9" t="s">
        <v>75</v>
      </c>
      <c r="E40" s="61" t="s">
        <v>76</v>
      </c>
      <c r="F40" s="61"/>
      <c r="G40" s="10" t="s">
        <v>77</v>
      </c>
      <c r="H40" s="21">
        <v>1</v>
      </c>
      <c r="I40" s="33">
        <v>110</v>
      </c>
      <c r="J40" s="31">
        <f t="shared" si="1"/>
        <v>110</v>
      </c>
    </row>
    <row r="41" spans="1:10" x14ac:dyDescent="0.25">
      <c r="A41" s="19" t="s">
        <v>46</v>
      </c>
      <c r="B41" s="20" t="s">
        <v>78</v>
      </c>
      <c r="C41" s="19" t="s">
        <v>16</v>
      </c>
      <c r="D41" s="9" t="s">
        <v>79</v>
      </c>
      <c r="E41" s="61" t="s">
        <v>76</v>
      </c>
      <c r="F41" s="61"/>
      <c r="G41" s="10" t="s">
        <v>77</v>
      </c>
      <c r="H41" s="21">
        <v>2</v>
      </c>
      <c r="I41" s="33">
        <v>120</v>
      </c>
      <c r="J41" s="31">
        <f t="shared" si="1"/>
        <v>240</v>
      </c>
    </row>
    <row r="42" spans="1:10" x14ac:dyDescent="0.25">
      <c r="A42" s="19" t="s">
        <v>46</v>
      </c>
      <c r="B42" s="20" t="s">
        <v>80</v>
      </c>
      <c r="C42" s="19" t="s">
        <v>16</v>
      </c>
      <c r="D42" s="9" t="s">
        <v>81</v>
      </c>
      <c r="E42" s="61" t="s">
        <v>76</v>
      </c>
      <c r="F42" s="61"/>
      <c r="G42" s="10" t="s">
        <v>77</v>
      </c>
      <c r="H42" s="21">
        <v>1</v>
      </c>
      <c r="I42" s="33">
        <v>100</v>
      </c>
      <c r="J42" s="31">
        <f t="shared" si="1"/>
        <v>100</v>
      </c>
    </row>
    <row r="43" spans="1:10" x14ac:dyDescent="0.25">
      <c r="A43" s="19" t="s">
        <v>46</v>
      </c>
      <c r="B43" s="20" t="s">
        <v>82</v>
      </c>
      <c r="C43" s="19" t="s">
        <v>16</v>
      </c>
      <c r="D43" s="9" t="s">
        <v>83</v>
      </c>
      <c r="E43" s="61" t="s">
        <v>73</v>
      </c>
      <c r="F43" s="61"/>
      <c r="G43" s="10" t="s">
        <v>39</v>
      </c>
      <c r="H43" s="21">
        <v>1</v>
      </c>
      <c r="I43" s="33">
        <v>122.02</v>
      </c>
      <c r="J43" s="31">
        <f t="shared" si="1"/>
        <v>122.02</v>
      </c>
    </row>
    <row r="44" spans="1:10" ht="26.4" x14ac:dyDescent="0.25">
      <c r="A44" s="19" t="s">
        <v>46</v>
      </c>
      <c r="B44" s="20" t="s">
        <v>84</v>
      </c>
      <c r="C44" s="19" t="s">
        <v>16</v>
      </c>
      <c r="D44" s="9" t="s">
        <v>85</v>
      </c>
      <c r="E44" s="61" t="s">
        <v>76</v>
      </c>
      <c r="F44" s="61"/>
      <c r="G44" s="10" t="s">
        <v>77</v>
      </c>
      <c r="H44" s="21">
        <v>2</v>
      </c>
      <c r="I44" s="33">
        <v>140</v>
      </c>
      <c r="J44" s="31">
        <f t="shared" si="1"/>
        <v>280</v>
      </c>
    </row>
    <row r="45" spans="1:10" x14ac:dyDescent="0.25">
      <c r="A45" s="19" t="s">
        <v>46</v>
      </c>
      <c r="B45" s="20" t="s">
        <v>86</v>
      </c>
      <c r="C45" s="19" t="s">
        <v>16</v>
      </c>
      <c r="D45" s="9" t="s">
        <v>87</v>
      </c>
      <c r="E45" s="61" t="s">
        <v>76</v>
      </c>
      <c r="F45" s="61"/>
      <c r="G45" s="10" t="s">
        <v>34</v>
      </c>
      <c r="H45" s="21">
        <v>1</v>
      </c>
      <c r="I45" s="33">
        <v>99.64</v>
      </c>
      <c r="J45" s="31">
        <f t="shared" si="1"/>
        <v>99.64</v>
      </c>
    </row>
    <row r="46" spans="1:10" x14ac:dyDescent="0.25">
      <c r="A46" s="17"/>
      <c r="B46" s="17"/>
      <c r="C46" s="17"/>
      <c r="D46" s="26"/>
      <c r="E46" s="23"/>
      <c r="F46" s="23"/>
      <c r="G46" s="23"/>
      <c r="H46" s="23"/>
      <c r="I46" s="24" t="s">
        <v>332</v>
      </c>
      <c r="J46" s="24">
        <f>SUM(J35:J45)</f>
        <v>3082.14</v>
      </c>
    </row>
    <row r="47" spans="1:10" ht="14.4" thickBot="1" x14ac:dyDescent="0.3">
      <c r="A47" s="3"/>
      <c r="B47" s="3"/>
      <c r="C47" s="3"/>
      <c r="D47" s="27"/>
      <c r="E47" s="3"/>
      <c r="F47" s="3"/>
      <c r="G47" s="23"/>
      <c r="H47" s="23"/>
      <c r="I47" s="24" t="s">
        <v>333</v>
      </c>
      <c r="J47" s="24">
        <f>J46/7014.33</f>
        <v>0.43940618704851353</v>
      </c>
    </row>
    <row r="48" spans="1:10" x14ac:dyDescent="0.25">
      <c r="A48" s="18"/>
      <c r="B48" s="18"/>
      <c r="C48" s="18"/>
      <c r="D48" s="8"/>
      <c r="E48" s="18"/>
      <c r="F48" s="18"/>
      <c r="G48" s="18"/>
      <c r="H48" s="18"/>
      <c r="I48" s="32"/>
      <c r="J48" s="32"/>
    </row>
    <row r="49" spans="1:10" x14ac:dyDescent="0.25">
      <c r="A49" s="12" t="s">
        <v>88</v>
      </c>
      <c r="B49" s="13" t="s">
        <v>6</v>
      </c>
      <c r="C49" s="12" t="s">
        <v>7</v>
      </c>
      <c r="D49" s="4" t="s">
        <v>8</v>
      </c>
      <c r="E49" s="58" t="s">
        <v>9</v>
      </c>
      <c r="F49" s="58"/>
      <c r="G49" s="5" t="s">
        <v>10</v>
      </c>
      <c r="H49" s="13" t="s">
        <v>11</v>
      </c>
      <c r="I49" s="30" t="s">
        <v>12</v>
      </c>
      <c r="J49" s="30" t="s">
        <v>13</v>
      </c>
    </row>
    <row r="50" spans="1:10" ht="39.6" x14ac:dyDescent="0.25">
      <c r="A50" s="44" t="s">
        <v>14</v>
      </c>
      <c r="B50" s="45" t="s">
        <v>89</v>
      </c>
      <c r="C50" s="44" t="s">
        <v>16</v>
      </c>
      <c r="D50" s="46" t="s">
        <v>90</v>
      </c>
      <c r="E50" s="59" t="s">
        <v>33</v>
      </c>
      <c r="F50" s="59"/>
      <c r="G50" s="47" t="s">
        <v>34</v>
      </c>
      <c r="H50" s="48">
        <v>1</v>
      </c>
      <c r="I50" s="49">
        <f>J62</f>
        <v>2520.0286999999998</v>
      </c>
      <c r="J50" s="49">
        <f>I50</f>
        <v>2520.0286999999998</v>
      </c>
    </row>
    <row r="51" spans="1:10" ht="26.4" x14ac:dyDescent="0.25">
      <c r="A51" s="14" t="s">
        <v>20</v>
      </c>
      <c r="B51" s="15" t="s">
        <v>91</v>
      </c>
      <c r="C51" s="14" t="s">
        <v>36</v>
      </c>
      <c r="D51" s="6" t="s">
        <v>92</v>
      </c>
      <c r="E51" s="60" t="s">
        <v>38</v>
      </c>
      <c r="F51" s="60"/>
      <c r="G51" s="7" t="s">
        <v>93</v>
      </c>
      <c r="H51" s="16">
        <v>6</v>
      </c>
      <c r="I51" s="31">
        <v>21265.87</v>
      </c>
      <c r="J51" s="31">
        <f t="shared" ref="J51:J60" si="2">TRUNC(I51*H51,2)</f>
        <v>127595.22</v>
      </c>
    </row>
    <row r="52" spans="1:10" ht="26.4" x14ac:dyDescent="0.25">
      <c r="A52" s="14" t="s">
        <v>20</v>
      </c>
      <c r="B52" s="15" t="s">
        <v>94</v>
      </c>
      <c r="C52" s="14" t="s">
        <v>36</v>
      </c>
      <c r="D52" s="6" t="s">
        <v>328</v>
      </c>
      <c r="E52" s="60" t="s">
        <v>38</v>
      </c>
      <c r="F52" s="60"/>
      <c r="G52" s="7" t="s">
        <v>93</v>
      </c>
      <c r="H52" s="16">
        <v>6</v>
      </c>
      <c r="I52" s="31">
        <v>4596.42</v>
      </c>
      <c r="J52" s="31">
        <f t="shared" si="2"/>
        <v>27578.52</v>
      </c>
    </row>
    <row r="53" spans="1:10" ht="26.4" x14ac:dyDescent="0.25">
      <c r="A53" s="14" t="s">
        <v>20</v>
      </c>
      <c r="B53" s="15" t="s">
        <v>95</v>
      </c>
      <c r="C53" s="14" t="s">
        <v>36</v>
      </c>
      <c r="D53" s="6" t="s">
        <v>329</v>
      </c>
      <c r="E53" s="60" t="s">
        <v>96</v>
      </c>
      <c r="F53" s="60"/>
      <c r="G53" s="7" t="s">
        <v>93</v>
      </c>
      <c r="H53" s="16">
        <v>6</v>
      </c>
      <c r="I53" s="31">
        <v>1500</v>
      </c>
      <c r="J53" s="31">
        <f t="shared" si="2"/>
        <v>9000</v>
      </c>
    </row>
    <row r="54" spans="1:10" ht="26.4" x14ac:dyDescent="0.25">
      <c r="A54" s="19" t="s">
        <v>46</v>
      </c>
      <c r="B54" s="20" t="s">
        <v>97</v>
      </c>
      <c r="C54" s="19" t="s">
        <v>16</v>
      </c>
      <c r="D54" s="9" t="s">
        <v>98</v>
      </c>
      <c r="E54" s="61" t="s">
        <v>76</v>
      </c>
      <c r="F54" s="61"/>
      <c r="G54" s="10" t="s">
        <v>99</v>
      </c>
      <c r="H54" s="21">
        <v>6</v>
      </c>
      <c r="I54" s="33">
        <v>1900</v>
      </c>
      <c r="J54" s="31">
        <f t="shared" si="2"/>
        <v>11400</v>
      </c>
    </row>
    <row r="55" spans="1:10" x14ac:dyDescent="0.25">
      <c r="A55" s="19" t="s">
        <v>46</v>
      </c>
      <c r="B55" s="20" t="s">
        <v>100</v>
      </c>
      <c r="C55" s="19" t="s">
        <v>16</v>
      </c>
      <c r="D55" s="9" t="s">
        <v>101</v>
      </c>
      <c r="E55" s="61" t="s">
        <v>76</v>
      </c>
      <c r="F55" s="61"/>
      <c r="G55" s="10" t="s">
        <v>99</v>
      </c>
      <c r="H55" s="21">
        <v>6</v>
      </c>
      <c r="I55" s="33">
        <v>1000</v>
      </c>
      <c r="J55" s="31">
        <f t="shared" si="2"/>
        <v>6000</v>
      </c>
    </row>
    <row r="56" spans="1:10" x14ac:dyDescent="0.25">
      <c r="A56" s="19" t="s">
        <v>46</v>
      </c>
      <c r="B56" s="20" t="s">
        <v>102</v>
      </c>
      <c r="C56" s="19" t="s">
        <v>16</v>
      </c>
      <c r="D56" s="9" t="s">
        <v>103</v>
      </c>
      <c r="E56" s="61" t="s">
        <v>49</v>
      </c>
      <c r="F56" s="61"/>
      <c r="G56" s="10" t="s">
        <v>99</v>
      </c>
      <c r="H56" s="21">
        <v>6</v>
      </c>
      <c r="I56" s="33">
        <v>200</v>
      </c>
      <c r="J56" s="31">
        <f t="shared" si="2"/>
        <v>1200</v>
      </c>
    </row>
    <row r="57" spans="1:10" x14ac:dyDescent="0.25">
      <c r="A57" s="19" t="s">
        <v>46</v>
      </c>
      <c r="B57" s="20" t="s">
        <v>104</v>
      </c>
      <c r="C57" s="19" t="s">
        <v>16</v>
      </c>
      <c r="D57" s="9" t="s">
        <v>105</v>
      </c>
      <c r="E57" s="61" t="s">
        <v>76</v>
      </c>
      <c r="F57" s="61"/>
      <c r="G57" s="10" t="s">
        <v>99</v>
      </c>
      <c r="H57" s="21">
        <v>6</v>
      </c>
      <c r="I57" s="33">
        <v>1000</v>
      </c>
      <c r="J57" s="31">
        <f t="shared" si="2"/>
        <v>6000</v>
      </c>
    </row>
    <row r="58" spans="1:10" ht="26.4" x14ac:dyDescent="0.25">
      <c r="A58" s="19" t="s">
        <v>46</v>
      </c>
      <c r="B58" s="20" t="s">
        <v>106</v>
      </c>
      <c r="C58" s="19" t="s">
        <v>16</v>
      </c>
      <c r="D58" s="9" t="s">
        <v>107</v>
      </c>
      <c r="E58" s="61" t="s">
        <v>76</v>
      </c>
      <c r="F58" s="61"/>
      <c r="G58" s="10" t="s">
        <v>99</v>
      </c>
      <c r="H58" s="21">
        <v>6</v>
      </c>
      <c r="I58" s="33">
        <v>5499.8</v>
      </c>
      <c r="J58" s="31">
        <f t="shared" si="2"/>
        <v>32998.800000000003</v>
      </c>
    </row>
    <row r="59" spans="1:10" x14ac:dyDescent="0.25">
      <c r="A59" s="19" t="s">
        <v>46</v>
      </c>
      <c r="B59" s="20" t="s">
        <v>108</v>
      </c>
      <c r="C59" s="19" t="s">
        <v>16</v>
      </c>
      <c r="D59" s="9" t="s">
        <v>109</v>
      </c>
      <c r="E59" s="61" t="s">
        <v>110</v>
      </c>
      <c r="F59" s="61"/>
      <c r="G59" s="10" t="s">
        <v>111</v>
      </c>
      <c r="H59" s="21">
        <v>1</v>
      </c>
      <c r="I59" s="33">
        <v>262.55</v>
      </c>
      <c r="J59" s="31">
        <f t="shared" si="2"/>
        <v>262.55</v>
      </c>
    </row>
    <row r="60" spans="1:10" x14ac:dyDescent="0.25">
      <c r="A60" s="19" t="s">
        <v>46</v>
      </c>
      <c r="B60" s="20" t="s">
        <v>112</v>
      </c>
      <c r="C60" s="19" t="s">
        <v>16</v>
      </c>
      <c r="D60" s="9" t="s">
        <v>113</v>
      </c>
      <c r="E60" s="61" t="s">
        <v>73</v>
      </c>
      <c r="F60" s="61"/>
      <c r="G60" s="10" t="s">
        <v>99</v>
      </c>
      <c r="H60" s="21">
        <v>6</v>
      </c>
      <c r="I60" s="33">
        <v>4994.63</v>
      </c>
      <c r="J60" s="31">
        <f t="shared" si="2"/>
        <v>29967.78</v>
      </c>
    </row>
    <row r="61" spans="1:10" x14ac:dyDescent="0.25">
      <c r="A61" s="17"/>
      <c r="B61" s="17"/>
      <c r="C61" s="17"/>
      <c r="D61" s="26"/>
      <c r="E61" s="17"/>
      <c r="F61" s="62" t="s">
        <v>330</v>
      </c>
      <c r="G61" s="62"/>
      <c r="H61" s="62"/>
      <c r="I61" s="62"/>
      <c r="J61" s="34">
        <f>SUM(J51:J60)</f>
        <v>252002.86999999997</v>
      </c>
    </row>
    <row r="62" spans="1:10" ht="14.4" thickBot="1" x14ac:dyDescent="0.3">
      <c r="A62" s="17"/>
      <c r="B62" s="17"/>
      <c r="C62" s="17"/>
      <c r="D62" s="26"/>
      <c r="E62" s="17"/>
      <c r="F62" s="65" t="s">
        <v>331</v>
      </c>
      <c r="G62" s="65"/>
      <c r="H62" s="65"/>
      <c r="I62" s="65"/>
      <c r="J62" s="34">
        <f>J61/100</f>
        <v>2520.0286999999998</v>
      </c>
    </row>
    <row r="63" spans="1:10" ht="14.4" thickTop="1" x14ac:dyDescent="0.25">
      <c r="A63" s="18"/>
      <c r="B63" s="18"/>
      <c r="C63" s="18"/>
      <c r="D63" s="8"/>
      <c r="E63" s="18"/>
      <c r="F63" s="18"/>
      <c r="G63" s="18"/>
      <c r="H63" s="18"/>
      <c r="I63" s="32"/>
      <c r="J63" s="32"/>
    </row>
    <row r="64" spans="1:10" x14ac:dyDescent="0.25">
      <c r="A64" s="12" t="s">
        <v>114</v>
      </c>
      <c r="B64" s="13" t="s">
        <v>6</v>
      </c>
      <c r="C64" s="12" t="s">
        <v>7</v>
      </c>
      <c r="D64" s="4" t="s">
        <v>8</v>
      </c>
      <c r="E64" s="58" t="s">
        <v>9</v>
      </c>
      <c r="F64" s="58"/>
      <c r="G64" s="5" t="s">
        <v>10</v>
      </c>
      <c r="H64" s="13" t="s">
        <v>11</v>
      </c>
      <c r="I64" s="30" t="s">
        <v>12</v>
      </c>
      <c r="J64" s="30" t="s">
        <v>13</v>
      </c>
    </row>
    <row r="65" spans="1:10" ht="39.6" x14ac:dyDescent="0.25">
      <c r="A65" s="44" t="s">
        <v>14</v>
      </c>
      <c r="B65" s="45" t="s">
        <v>115</v>
      </c>
      <c r="C65" s="44" t="s">
        <v>16</v>
      </c>
      <c r="D65" s="46" t="s">
        <v>116</v>
      </c>
      <c r="E65" s="59" t="s">
        <v>117</v>
      </c>
      <c r="F65" s="59"/>
      <c r="G65" s="47" t="s">
        <v>55</v>
      </c>
      <c r="H65" s="48">
        <v>1</v>
      </c>
      <c r="I65" s="49">
        <f>J72</f>
        <v>0.56015809559948215</v>
      </c>
      <c r="J65" s="49">
        <f>I65</f>
        <v>0.56015809559948215</v>
      </c>
    </row>
    <row r="66" spans="1:10" ht="26.4" x14ac:dyDescent="0.25">
      <c r="A66" s="14" t="s">
        <v>20</v>
      </c>
      <c r="B66" s="15" t="s">
        <v>118</v>
      </c>
      <c r="C66" s="14" t="s">
        <v>36</v>
      </c>
      <c r="D66" s="6" t="s">
        <v>119</v>
      </c>
      <c r="E66" s="60" t="s">
        <v>38</v>
      </c>
      <c r="F66" s="60"/>
      <c r="G66" s="7" t="s">
        <v>93</v>
      </c>
      <c r="H66" s="16">
        <v>0.15</v>
      </c>
      <c r="I66" s="31">
        <v>7547.76</v>
      </c>
      <c r="J66" s="31">
        <f t="shared" ref="J66:J70" si="3">TRUNC(I66*H66,2)</f>
        <v>1132.1600000000001</v>
      </c>
    </row>
    <row r="67" spans="1:10" ht="26.4" x14ac:dyDescent="0.25">
      <c r="A67" s="14" t="s">
        <v>20</v>
      </c>
      <c r="B67" s="15" t="s">
        <v>120</v>
      </c>
      <c r="C67" s="14" t="s">
        <v>36</v>
      </c>
      <c r="D67" s="6" t="s">
        <v>121</v>
      </c>
      <c r="E67" s="60" t="s">
        <v>38</v>
      </c>
      <c r="F67" s="60"/>
      <c r="G67" s="7" t="s">
        <v>93</v>
      </c>
      <c r="H67" s="16">
        <v>0.15</v>
      </c>
      <c r="I67" s="31">
        <v>5363.88</v>
      </c>
      <c r="J67" s="31">
        <f t="shared" si="3"/>
        <v>804.58</v>
      </c>
    </row>
    <row r="68" spans="1:10" x14ac:dyDescent="0.25">
      <c r="A68" s="19" t="s">
        <v>46</v>
      </c>
      <c r="B68" s="20" t="s">
        <v>122</v>
      </c>
      <c r="C68" s="19" t="s">
        <v>16</v>
      </c>
      <c r="D68" s="9" t="s">
        <v>123</v>
      </c>
      <c r="E68" s="61" t="s">
        <v>76</v>
      </c>
      <c r="F68" s="61"/>
      <c r="G68" s="10" t="s">
        <v>99</v>
      </c>
      <c r="H68" s="21">
        <v>0.15</v>
      </c>
      <c r="I68" s="33">
        <v>3000</v>
      </c>
      <c r="J68" s="31">
        <f t="shared" si="3"/>
        <v>450</v>
      </c>
    </row>
    <row r="69" spans="1:10" x14ac:dyDescent="0.25">
      <c r="A69" s="19" t="s">
        <v>46</v>
      </c>
      <c r="B69" s="20" t="s">
        <v>124</v>
      </c>
      <c r="C69" s="19" t="s">
        <v>16</v>
      </c>
      <c r="D69" s="9" t="s">
        <v>79</v>
      </c>
      <c r="E69" s="61" t="s">
        <v>76</v>
      </c>
      <c r="F69" s="61"/>
      <c r="G69" s="10" t="s">
        <v>99</v>
      </c>
      <c r="H69" s="21">
        <v>0.15</v>
      </c>
      <c r="I69" s="33">
        <v>3000</v>
      </c>
      <c r="J69" s="31">
        <f t="shared" si="3"/>
        <v>450</v>
      </c>
    </row>
    <row r="70" spans="1:10" ht="26.4" x14ac:dyDescent="0.25">
      <c r="A70" s="19" t="s">
        <v>46</v>
      </c>
      <c r="B70" s="20" t="s">
        <v>125</v>
      </c>
      <c r="C70" s="19" t="s">
        <v>16</v>
      </c>
      <c r="D70" s="9" t="s">
        <v>85</v>
      </c>
      <c r="E70" s="61" t="s">
        <v>76</v>
      </c>
      <c r="F70" s="61"/>
      <c r="G70" s="10" t="s">
        <v>99</v>
      </c>
      <c r="H70" s="21">
        <v>0.15</v>
      </c>
      <c r="I70" s="33">
        <v>3330</v>
      </c>
      <c r="J70" s="31">
        <f t="shared" si="3"/>
        <v>499.5</v>
      </c>
    </row>
    <row r="71" spans="1:10" x14ac:dyDescent="0.25">
      <c r="A71" s="17"/>
      <c r="B71" s="17"/>
      <c r="C71" s="17"/>
      <c r="D71" s="26"/>
      <c r="E71" s="23"/>
      <c r="F71" s="64" t="s">
        <v>335</v>
      </c>
      <c r="G71" s="64"/>
      <c r="H71" s="64"/>
      <c r="I71" s="64"/>
      <c r="J71" s="35">
        <f>SUM(J66:J70)</f>
        <v>3336.2400000000002</v>
      </c>
    </row>
    <row r="72" spans="1:10" ht="14.4" thickBot="1" x14ac:dyDescent="0.3">
      <c r="A72" s="17"/>
      <c r="B72" s="17"/>
      <c r="C72" s="17"/>
      <c r="D72" s="26"/>
      <c r="E72" s="23"/>
      <c r="F72" s="63" t="s">
        <v>334</v>
      </c>
      <c r="G72" s="63"/>
      <c r="H72" s="63"/>
      <c r="I72" s="63"/>
      <c r="J72" s="35">
        <f>J71/5955.89</f>
        <v>0.56015809559948215</v>
      </c>
    </row>
    <row r="73" spans="1:10" ht="14.4" thickTop="1" x14ac:dyDescent="0.25">
      <c r="A73" s="18"/>
      <c r="B73" s="18"/>
      <c r="C73" s="18"/>
      <c r="D73" s="8"/>
      <c r="E73" s="18"/>
      <c r="F73" s="18"/>
      <c r="G73" s="18"/>
      <c r="H73" s="18"/>
      <c r="I73" s="32"/>
      <c r="J73" s="32"/>
    </row>
    <row r="74" spans="1:10" x14ac:dyDescent="0.25">
      <c r="A74" s="87"/>
      <c r="B74" s="87"/>
      <c r="C74" s="87"/>
      <c r="D74" s="88"/>
      <c r="E74" s="87"/>
      <c r="F74" s="87"/>
      <c r="G74" s="87"/>
      <c r="H74" s="87"/>
      <c r="I74" s="89"/>
      <c r="J74" s="89"/>
    </row>
    <row r="75" spans="1:10" x14ac:dyDescent="0.25">
      <c r="A75" s="56" t="s">
        <v>336</v>
      </c>
      <c r="B75" s="57"/>
      <c r="C75" s="57"/>
      <c r="D75" s="57"/>
      <c r="E75" s="57"/>
      <c r="F75" s="57"/>
      <c r="G75" s="57"/>
      <c r="H75" s="57"/>
      <c r="I75" s="57"/>
      <c r="J75" s="57"/>
    </row>
    <row r="76" spans="1:10" x14ac:dyDescent="0.25">
      <c r="A76" s="12" t="s">
        <v>126</v>
      </c>
      <c r="B76" s="13" t="s">
        <v>6</v>
      </c>
      <c r="C76" s="12" t="s">
        <v>7</v>
      </c>
      <c r="D76" s="4" t="s">
        <v>8</v>
      </c>
      <c r="E76" s="58" t="s">
        <v>9</v>
      </c>
      <c r="F76" s="58"/>
      <c r="G76" s="5" t="s">
        <v>10</v>
      </c>
      <c r="H76" s="13" t="s">
        <v>11</v>
      </c>
      <c r="I76" s="30" t="s">
        <v>12</v>
      </c>
      <c r="J76" s="30" t="s">
        <v>13</v>
      </c>
    </row>
    <row r="77" spans="1:10" ht="26.4" x14ac:dyDescent="0.25">
      <c r="A77" s="44" t="s">
        <v>14</v>
      </c>
      <c r="B77" s="45" t="s">
        <v>127</v>
      </c>
      <c r="C77" s="44" t="s">
        <v>16</v>
      </c>
      <c r="D77" s="46" t="s">
        <v>128</v>
      </c>
      <c r="E77" s="59" t="s">
        <v>129</v>
      </c>
      <c r="F77" s="59"/>
      <c r="G77" s="47" t="s">
        <v>45</v>
      </c>
      <c r="H77" s="48">
        <v>1</v>
      </c>
      <c r="I77" s="49">
        <v>1.57</v>
      </c>
      <c r="J77" s="49">
        <v>1.57</v>
      </c>
    </row>
    <row r="78" spans="1:10" ht="27" thickBot="1" x14ac:dyDescent="0.3">
      <c r="A78" s="14" t="s">
        <v>20</v>
      </c>
      <c r="B78" s="15" t="s">
        <v>130</v>
      </c>
      <c r="C78" s="14" t="s">
        <v>131</v>
      </c>
      <c r="D78" s="6" t="s">
        <v>132</v>
      </c>
      <c r="E78" s="60" t="s">
        <v>133</v>
      </c>
      <c r="F78" s="60"/>
      <c r="G78" s="7" t="s">
        <v>45</v>
      </c>
      <c r="H78" s="16">
        <v>1</v>
      </c>
      <c r="I78" s="31">
        <v>1.57</v>
      </c>
      <c r="J78" s="31">
        <f t="shared" ref="J78" si="4">TRUNC(I78*H78,2)</f>
        <v>1.57</v>
      </c>
    </row>
    <row r="79" spans="1:10" ht="14.4" thickTop="1" x14ac:dyDescent="0.25">
      <c r="A79" s="18"/>
      <c r="B79" s="18"/>
      <c r="C79" s="18"/>
      <c r="D79" s="8"/>
      <c r="E79" s="18"/>
      <c r="F79" s="18"/>
      <c r="G79" s="18"/>
      <c r="H79" s="18"/>
      <c r="I79" s="32"/>
      <c r="J79" s="32"/>
    </row>
    <row r="80" spans="1:10" x14ac:dyDescent="0.25">
      <c r="A80" s="41" t="s">
        <v>134</v>
      </c>
      <c r="B80" s="50" t="s">
        <v>135</v>
      </c>
      <c r="C80" s="51"/>
      <c r="D80" s="51"/>
      <c r="E80" s="51"/>
      <c r="F80" s="51"/>
      <c r="G80" s="51"/>
      <c r="H80" s="51"/>
      <c r="I80" s="51"/>
      <c r="J80" s="52"/>
    </row>
    <row r="81" spans="1:10" x14ac:dyDescent="0.25">
      <c r="A81" s="12" t="s">
        <v>136</v>
      </c>
      <c r="B81" s="13" t="s">
        <v>6</v>
      </c>
      <c r="C81" s="12" t="s">
        <v>7</v>
      </c>
      <c r="D81" s="4" t="s">
        <v>8</v>
      </c>
      <c r="E81" s="58" t="s">
        <v>9</v>
      </c>
      <c r="F81" s="58"/>
      <c r="G81" s="5" t="s">
        <v>10</v>
      </c>
      <c r="H81" s="13" t="s">
        <v>11</v>
      </c>
      <c r="I81" s="30" t="s">
        <v>12</v>
      </c>
      <c r="J81" s="30" t="s">
        <v>13</v>
      </c>
    </row>
    <row r="82" spans="1:10" ht="26.4" x14ac:dyDescent="0.25">
      <c r="A82" s="44" t="s">
        <v>14</v>
      </c>
      <c r="B82" s="45" t="s">
        <v>137</v>
      </c>
      <c r="C82" s="44" t="s">
        <v>16</v>
      </c>
      <c r="D82" s="46" t="s">
        <v>138</v>
      </c>
      <c r="E82" s="59" t="s">
        <v>18</v>
      </c>
      <c r="F82" s="59"/>
      <c r="G82" s="47" t="s">
        <v>55</v>
      </c>
      <c r="H82" s="48">
        <v>1</v>
      </c>
      <c r="I82" s="49">
        <f>SUM(J83:J88)</f>
        <v>0.36000000000000004</v>
      </c>
      <c r="J82" s="49">
        <f>I82</f>
        <v>0.36000000000000004</v>
      </c>
    </row>
    <row r="83" spans="1:10" ht="26.4" x14ac:dyDescent="0.25">
      <c r="A83" s="14" t="s">
        <v>20</v>
      </c>
      <c r="B83" s="15" t="s">
        <v>139</v>
      </c>
      <c r="C83" s="14" t="s">
        <v>36</v>
      </c>
      <c r="D83" s="6" t="s">
        <v>140</v>
      </c>
      <c r="E83" s="60" t="s">
        <v>141</v>
      </c>
      <c r="F83" s="60"/>
      <c r="G83" s="7" t="s">
        <v>142</v>
      </c>
      <c r="H83" s="16">
        <v>1E-3</v>
      </c>
      <c r="I83" s="31">
        <v>30</v>
      </c>
      <c r="J83" s="31">
        <f t="shared" ref="J83:J88" si="5">TRUNC(I83*H83,2)</f>
        <v>0.03</v>
      </c>
    </row>
    <row r="84" spans="1:10" ht="26.4" x14ac:dyDescent="0.25">
      <c r="A84" s="14" t="s">
        <v>20</v>
      </c>
      <c r="B84" s="15" t="s">
        <v>65</v>
      </c>
      <c r="C84" s="14" t="s">
        <v>36</v>
      </c>
      <c r="D84" s="6" t="s">
        <v>66</v>
      </c>
      <c r="E84" s="60" t="s">
        <v>38</v>
      </c>
      <c r="F84" s="60"/>
      <c r="G84" s="7" t="s">
        <v>39</v>
      </c>
      <c r="H84" s="16">
        <v>2.5000000000000001E-3</v>
      </c>
      <c r="I84" s="31">
        <v>21.46</v>
      </c>
      <c r="J84" s="31">
        <f t="shared" si="5"/>
        <v>0.05</v>
      </c>
    </row>
    <row r="85" spans="1:10" ht="26.4" x14ac:dyDescent="0.25">
      <c r="A85" s="14" t="s">
        <v>20</v>
      </c>
      <c r="B85" s="15" t="s">
        <v>143</v>
      </c>
      <c r="C85" s="14" t="s">
        <v>36</v>
      </c>
      <c r="D85" s="6" t="s">
        <v>144</v>
      </c>
      <c r="E85" s="60" t="s">
        <v>38</v>
      </c>
      <c r="F85" s="60"/>
      <c r="G85" s="7" t="s">
        <v>39</v>
      </c>
      <c r="H85" s="16">
        <v>2.5000000000000001E-3</v>
      </c>
      <c r="I85" s="31">
        <v>16.940000000000001</v>
      </c>
      <c r="J85" s="31">
        <f t="shared" si="5"/>
        <v>0.04</v>
      </c>
    </row>
    <row r="86" spans="1:10" ht="27" thickTop="1" x14ac:dyDescent="0.25">
      <c r="A86" s="14" t="s">
        <v>20</v>
      </c>
      <c r="B86" s="15" t="s">
        <v>40</v>
      </c>
      <c r="C86" s="14" t="s">
        <v>36</v>
      </c>
      <c r="D86" s="6" t="s">
        <v>41</v>
      </c>
      <c r="E86" s="60" t="s">
        <v>38</v>
      </c>
      <c r="F86" s="60"/>
      <c r="G86" s="7" t="s">
        <v>39</v>
      </c>
      <c r="H86" s="16">
        <v>7.4999999999999997E-3</v>
      </c>
      <c r="I86" s="31">
        <v>22.91</v>
      </c>
      <c r="J86" s="31">
        <f t="shared" si="5"/>
        <v>0.17</v>
      </c>
    </row>
    <row r="87" spans="1:10" ht="26.4" x14ac:dyDescent="0.25">
      <c r="A87" s="14" t="s">
        <v>20</v>
      </c>
      <c r="B87" s="15" t="s">
        <v>67</v>
      </c>
      <c r="C87" s="14" t="s">
        <v>36</v>
      </c>
      <c r="D87" s="6" t="s">
        <v>68</v>
      </c>
      <c r="E87" s="60" t="s">
        <v>38</v>
      </c>
      <c r="F87" s="60"/>
      <c r="G87" s="7" t="s">
        <v>39</v>
      </c>
      <c r="H87" s="16">
        <v>2E-3</v>
      </c>
      <c r="I87" s="31">
        <v>34.57</v>
      </c>
      <c r="J87" s="31">
        <f t="shared" si="5"/>
        <v>0.06</v>
      </c>
    </row>
    <row r="88" spans="1:10" ht="27" thickBot="1" x14ac:dyDescent="0.3">
      <c r="A88" s="19" t="s">
        <v>46</v>
      </c>
      <c r="B88" s="20" t="s">
        <v>145</v>
      </c>
      <c r="C88" s="19" t="s">
        <v>36</v>
      </c>
      <c r="D88" s="9" t="s">
        <v>146</v>
      </c>
      <c r="E88" s="61" t="s">
        <v>49</v>
      </c>
      <c r="F88" s="61"/>
      <c r="G88" s="10" t="s">
        <v>50</v>
      </c>
      <c r="H88" s="21">
        <v>2.8900000000000002E-3</v>
      </c>
      <c r="I88" s="33">
        <v>4.7</v>
      </c>
      <c r="J88" s="31">
        <f t="shared" si="5"/>
        <v>0.01</v>
      </c>
    </row>
    <row r="89" spans="1:10" ht="14.4" thickTop="1" x14ac:dyDescent="0.25">
      <c r="A89" s="18"/>
      <c r="B89" s="18"/>
      <c r="C89" s="18"/>
      <c r="D89" s="8"/>
      <c r="E89" s="18"/>
      <c r="F89" s="18"/>
      <c r="G89" s="18"/>
      <c r="H89" s="18"/>
      <c r="I89" s="32"/>
      <c r="J89" s="32"/>
    </row>
    <row r="90" spans="1:10" x14ac:dyDescent="0.25">
      <c r="A90" s="12" t="s">
        <v>147</v>
      </c>
      <c r="B90" s="13" t="s">
        <v>6</v>
      </c>
      <c r="C90" s="12" t="s">
        <v>7</v>
      </c>
      <c r="D90" s="4" t="s">
        <v>8</v>
      </c>
      <c r="E90" s="58" t="s">
        <v>9</v>
      </c>
      <c r="F90" s="58"/>
      <c r="G90" s="5" t="s">
        <v>10</v>
      </c>
      <c r="H90" s="13" t="s">
        <v>11</v>
      </c>
      <c r="I90" s="30" t="s">
        <v>12</v>
      </c>
      <c r="J90" s="30" t="s">
        <v>13</v>
      </c>
    </row>
    <row r="91" spans="1:10" ht="39.6" x14ac:dyDescent="0.25">
      <c r="A91" s="44" t="s">
        <v>14</v>
      </c>
      <c r="B91" s="45" t="s">
        <v>148</v>
      </c>
      <c r="C91" s="44" t="s">
        <v>21</v>
      </c>
      <c r="D91" s="46" t="s">
        <v>149</v>
      </c>
      <c r="E91" s="59" t="s">
        <v>23</v>
      </c>
      <c r="F91" s="59"/>
      <c r="G91" s="47" t="s">
        <v>45</v>
      </c>
      <c r="H91" s="48">
        <v>1</v>
      </c>
      <c r="I91" s="49">
        <f>J104+J106</f>
        <v>7.3056543843819215</v>
      </c>
      <c r="J91" s="49">
        <f>I91</f>
        <v>7.3056543843819215</v>
      </c>
    </row>
    <row r="92" spans="1:10" x14ac:dyDescent="0.25">
      <c r="A92" s="58" t="s">
        <v>150</v>
      </c>
      <c r="B92" s="66" t="s">
        <v>6</v>
      </c>
      <c r="C92" s="58" t="s">
        <v>7</v>
      </c>
      <c r="D92" s="67" t="s">
        <v>151</v>
      </c>
      <c r="E92" s="66" t="s">
        <v>152</v>
      </c>
      <c r="F92" s="69" t="s">
        <v>153</v>
      </c>
      <c r="G92" s="66"/>
      <c r="H92" s="69" t="s">
        <v>154</v>
      </c>
      <c r="I92" s="66"/>
      <c r="J92" s="71" t="s">
        <v>155</v>
      </c>
    </row>
    <row r="93" spans="1:10" x14ac:dyDescent="0.25">
      <c r="A93" s="66"/>
      <c r="B93" s="66"/>
      <c r="C93" s="66"/>
      <c r="D93" s="68"/>
      <c r="E93" s="66"/>
      <c r="F93" s="13" t="s">
        <v>156</v>
      </c>
      <c r="G93" s="13" t="s">
        <v>157</v>
      </c>
      <c r="H93" s="13" t="s">
        <v>156</v>
      </c>
      <c r="I93" s="30" t="s">
        <v>157</v>
      </c>
      <c r="J93" s="71"/>
    </row>
    <row r="94" spans="1:10" x14ac:dyDescent="0.25">
      <c r="A94" s="19" t="s">
        <v>46</v>
      </c>
      <c r="B94" s="20" t="s">
        <v>158</v>
      </c>
      <c r="C94" s="19" t="s">
        <v>21</v>
      </c>
      <c r="D94" s="9" t="s">
        <v>159</v>
      </c>
      <c r="E94" s="21">
        <v>3</v>
      </c>
      <c r="F94" s="22">
        <v>0.95</v>
      </c>
      <c r="G94" s="22">
        <v>0.05</v>
      </c>
      <c r="H94" s="25">
        <v>250</v>
      </c>
      <c r="I94" s="36">
        <v>80</v>
      </c>
      <c r="J94" s="36">
        <f>(E94*F94*H94)+(E94*G94*I94)</f>
        <v>724.49999999999989</v>
      </c>
    </row>
    <row r="95" spans="1:10" x14ac:dyDescent="0.25">
      <c r="A95" s="19" t="s">
        <v>46</v>
      </c>
      <c r="B95" s="20" t="s">
        <v>160</v>
      </c>
      <c r="C95" s="19" t="s">
        <v>21</v>
      </c>
      <c r="D95" s="9" t="s">
        <v>161</v>
      </c>
      <c r="E95" s="21">
        <v>1</v>
      </c>
      <c r="F95" s="22">
        <v>1</v>
      </c>
      <c r="G95" s="22">
        <v>0</v>
      </c>
      <c r="H95" s="25">
        <v>355</v>
      </c>
      <c r="I95" s="36">
        <v>190</v>
      </c>
      <c r="J95" s="36">
        <f>(E95*F95*H95)+(E95*G95*I95)</f>
        <v>355</v>
      </c>
    </row>
    <row r="96" spans="1:10" x14ac:dyDescent="0.25">
      <c r="A96" s="19" t="s">
        <v>46</v>
      </c>
      <c r="B96" s="20" t="s">
        <v>162</v>
      </c>
      <c r="C96" s="19" t="s">
        <v>21</v>
      </c>
      <c r="D96" s="9" t="s">
        <v>163</v>
      </c>
      <c r="E96" s="21">
        <v>1</v>
      </c>
      <c r="F96" s="22">
        <v>1</v>
      </c>
      <c r="G96" s="22">
        <v>0</v>
      </c>
      <c r="H96" s="25">
        <v>650</v>
      </c>
      <c r="I96" s="36">
        <v>250</v>
      </c>
      <c r="J96" s="36">
        <f t="shared" ref="J96" si="6">(E96*F96*H96)+(E96*G96*I96)</f>
        <v>650</v>
      </c>
    </row>
    <row r="97" spans="1:10" x14ac:dyDescent="0.25">
      <c r="A97" s="70"/>
      <c r="B97" s="70"/>
      <c r="C97" s="70"/>
      <c r="D97" s="70"/>
      <c r="E97" s="70"/>
      <c r="F97" s="70" t="s">
        <v>164</v>
      </c>
      <c r="G97" s="70"/>
      <c r="H97" s="70"/>
      <c r="I97" s="70"/>
      <c r="J97" s="37">
        <f>SUM(J94:J96)</f>
        <v>1729.5</v>
      </c>
    </row>
    <row r="98" spans="1:10" x14ac:dyDescent="0.25">
      <c r="A98" s="12" t="s">
        <v>165</v>
      </c>
      <c r="B98" s="13" t="s">
        <v>6</v>
      </c>
      <c r="C98" s="12" t="s">
        <v>7</v>
      </c>
      <c r="D98" s="4" t="s">
        <v>73</v>
      </c>
      <c r="E98" s="13" t="s">
        <v>152</v>
      </c>
      <c r="F98" s="66" t="s">
        <v>166</v>
      </c>
      <c r="G98" s="66"/>
      <c r="H98" s="66"/>
      <c r="I98" s="66"/>
      <c r="J98" s="30" t="s">
        <v>155</v>
      </c>
    </row>
    <row r="99" spans="1:10" x14ac:dyDescent="0.25">
      <c r="A99" s="19" t="s">
        <v>46</v>
      </c>
      <c r="B99" s="20" t="s">
        <v>167</v>
      </c>
      <c r="C99" s="19" t="s">
        <v>21</v>
      </c>
      <c r="D99" s="9" t="s">
        <v>168</v>
      </c>
      <c r="E99" s="21">
        <v>1</v>
      </c>
      <c r="F99" s="19"/>
      <c r="G99" s="19"/>
      <c r="H99" s="19"/>
      <c r="I99" s="36">
        <v>21.628499999999999</v>
      </c>
      <c r="J99" s="36">
        <f>I99*E99</f>
        <v>21.628499999999999</v>
      </c>
    </row>
    <row r="100" spans="1:10" x14ac:dyDescent="0.25">
      <c r="A100" s="70"/>
      <c r="B100" s="70"/>
      <c r="C100" s="70"/>
      <c r="D100" s="70"/>
      <c r="E100" s="70"/>
      <c r="F100" s="70" t="s">
        <v>169</v>
      </c>
      <c r="G100" s="70"/>
      <c r="H100" s="70"/>
      <c r="I100" s="70"/>
      <c r="J100" s="37">
        <f>J99</f>
        <v>21.628499999999999</v>
      </c>
    </row>
    <row r="101" spans="1:10" x14ac:dyDescent="0.25">
      <c r="A101" s="70"/>
      <c r="B101" s="70"/>
      <c r="C101" s="70"/>
      <c r="D101" s="70"/>
      <c r="E101" s="70"/>
      <c r="F101" s="70" t="s">
        <v>170</v>
      </c>
      <c r="G101" s="70"/>
      <c r="H101" s="70"/>
      <c r="I101" s="70"/>
      <c r="J101" s="42">
        <v>0</v>
      </c>
    </row>
    <row r="102" spans="1:10" x14ac:dyDescent="0.25">
      <c r="A102" s="70"/>
      <c r="B102" s="70"/>
      <c r="C102" s="70"/>
      <c r="D102" s="70"/>
      <c r="E102" s="70"/>
      <c r="F102" s="70" t="s">
        <v>171</v>
      </c>
      <c r="G102" s="70"/>
      <c r="H102" s="70"/>
      <c r="I102" s="70"/>
      <c r="J102" s="37">
        <f>J99+J97</f>
        <v>1751.1285</v>
      </c>
    </row>
    <row r="103" spans="1:10" x14ac:dyDescent="0.25">
      <c r="A103" s="70"/>
      <c r="B103" s="70"/>
      <c r="C103" s="70"/>
      <c r="D103" s="70"/>
      <c r="E103" s="70"/>
      <c r="F103" s="70" t="s">
        <v>172</v>
      </c>
      <c r="G103" s="70"/>
      <c r="H103" s="70"/>
      <c r="I103" s="70"/>
      <c r="J103" s="42">
        <v>1.43E-2</v>
      </c>
    </row>
    <row r="104" spans="1:10" x14ac:dyDescent="0.25">
      <c r="A104" s="70"/>
      <c r="B104" s="70"/>
      <c r="C104" s="70"/>
      <c r="D104" s="70"/>
      <c r="E104" s="70"/>
      <c r="F104" s="70" t="s">
        <v>173</v>
      </c>
      <c r="G104" s="70"/>
      <c r="H104" s="70"/>
      <c r="I104" s="70"/>
      <c r="J104" s="37">
        <v>0.1236</v>
      </c>
    </row>
    <row r="105" spans="1:10" x14ac:dyDescent="0.25">
      <c r="A105" s="70"/>
      <c r="B105" s="70"/>
      <c r="C105" s="70"/>
      <c r="D105" s="70"/>
      <c r="E105" s="70"/>
      <c r="F105" s="70" t="s">
        <v>174</v>
      </c>
      <c r="G105" s="70"/>
      <c r="H105" s="70"/>
      <c r="I105" s="70"/>
      <c r="J105" s="42">
        <v>243.82</v>
      </c>
    </row>
    <row r="106" spans="1:10" ht="14.4" thickBot="1" x14ac:dyDescent="0.3">
      <c r="A106" s="70"/>
      <c r="B106" s="70"/>
      <c r="C106" s="70"/>
      <c r="D106" s="70"/>
      <c r="E106" s="70"/>
      <c r="F106" s="70" t="s">
        <v>175</v>
      </c>
      <c r="G106" s="70"/>
      <c r="H106" s="70"/>
      <c r="I106" s="70"/>
      <c r="J106" s="37">
        <f>(J102)/J105</f>
        <v>7.1820543843819218</v>
      </c>
    </row>
    <row r="107" spans="1:10" ht="14.4" thickTop="1" x14ac:dyDescent="0.25">
      <c r="A107" s="18"/>
      <c r="B107" s="18"/>
      <c r="C107" s="18"/>
      <c r="D107" s="8"/>
      <c r="E107" s="18"/>
      <c r="F107" s="18"/>
      <c r="G107" s="18"/>
      <c r="H107" s="18"/>
      <c r="I107" s="32"/>
      <c r="J107" s="32"/>
    </row>
    <row r="108" spans="1:10" x14ac:dyDescent="0.25">
      <c r="A108" s="12" t="s">
        <v>176</v>
      </c>
      <c r="B108" s="13" t="s">
        <v>6</v>
      </c>
      <c r="C108" s="12" t="s">
        <v>7</v>
      </c>
      <c r="D108" s="4" t="s">
        <v>8</v>
      </c>
      <c r="E108" s="58" t="s">
        <v>9</v>
      </c>
      <c r="F108" s="58"/>
      <c r="G108" s="5" t="s">
        <v>10</v>
      </c>
      <c r="H108" s="13" t="s">
        <v>11</v>
      </c>
      <c r="I108" s="30" t="s">
        <v>12</v>
      </c>
      <c r="J108" s="30" t="s">
        <v>13</v>
      </c>
    </row>
    <row r="109" spans="1:10" x14ac:dyDescent="0.25">
      <c r="A109" s="44" t="s">
        <v>14</v>
      </c>
      <c r="B109" s="45" t="s">
        <v>177</v>
      </c>
      <c r="C109" s="44" t="s">
        <v>21</v>
      </c>
      <c r="D109" s="46" t="s">
        <v>178</v>
      </c>
      <c r="E109" s="59" t="s">
        <v>23</v>
      </c>
      <c r="F109" s="59"/>
      <c r="G109" s="47" t="s">
        <v>55</v>
      </c>
      <c r="H109" s="48">
        <v>1</v>
      </c>
      <c r="I109" s="49">
        <f>J125+J127</f>
        <v>0.94748893189337657</v>
      </c>
      <c r="J109" s="49">
        <f>I109</f>
        <v>0.94748893189337657</v>
      </c>
    </row>
    <row r="110" spans="1:10" x14ac:dyDescent="0.25">
      <c r="A110" s="58" t="s">
        <v>150</v>
      </c>
      <c r="B110" s="66" t="s">
        <v>6</v>
      </c>
      <c r="C110" s="58" t="s">
        <v>7</v>
      </c>
      <c r="D110" s="67" t="s">
        <v>151</v>
      </c>
      <c r="E110" s="66" t="s">
        <v>152</v>
      </c>
      <c r="F110" s="69" t="s">
        <v>153</v>
      </c>
      <c r="G110" s="66"/>
      <c r="H110" s="69" t="s">
        <v>154</v>
      </c>
      <c r="I110" s="66"/>
      <c r="J110" s="71" t="s">
        <v>155</v>
      </c>
    </row>
    <row r="111" spans="1:10" x14ac:dyDescent="0.25">
      <c r="A111" s="66"/>
      <c r="B111" s="66"/>
      <c r="C111" s="66"/>
      <c r="D111" s="68"/>
      <c r="E111" s="66"/>
      <c r="F111" s="13" t="s">
        <v>156</v>
      </c>
      <c r="G111" s="13" t="s">
        <v>157</v>
      </c>
      <c r="H111" s="13" t="s">
        <v>156</v>
      </c>
      <c r="I111" s="30" t="s">
        <v>157</v>
      </c>
      <c r="J111" s="71"/>
    </row>
    <row r="112" spans="1:10" x14ac:dyDescent="0.25">
      <c r="A112" s="19" t="s">
        <v>46</v>
      </c>
      <c r="B112" s="20" t="s">
        <v>179</v>
      </c>
      <c r="C112" s="19" t="s">
        <v>21</v>
      </c>
      <c r="D112" s="9" t="s">
        <v>180</v>
      </c>
      <c r="E112" s="21">
        <v>2</v>
      </c>
      <c r="F112" s="22">
        <v>0.51</v>
      </c>
      <c r="G112" s="22">
        <v>0.49</v>
      </c>
      <c r="H112" s="25">
        <v>270</v>
      </c>
      <c r="I112" s="36">
        <v>60</v>
      </c>
      <c r="J112" s="36">
        <f t="shared" ref="J112:J117" si="7">(E112*F112*H112)+(E112*G112*I112)</f>
        <v>334.2</v>
      </c>
    </row>
    <row r="113" spans="1:10" x14ac:dyDescent="0.25">
      <c r="A113" s="19" t="s">
        <v>46</v>
      </c>
      <c r="B113" s="20" t="s">
        <v>181</v>
      </c>
      <c r="C113" s="19" t="s">
        <v>21</v>
      </c>
      <c r="D113" s="9" t="s">
        <v>182</v>
      </c>
      <c r="E113" s="21">
        <v>1</v>
      </c>
      <c r="F113" s="22">
        <v>0.69</v>
      </c>
      <c r="G113" s="22">
        <v>0.31</v>
      </c>
      <c r="H113" s="25">
        <v>4.6136999999999997</v>
      </c>
      <c r="I113" s="36">
        <v>3.2128999999999999</v>
      </c>
      <c r="J113" s="36">
        <f t="shared" si="7"/>
        <v>4.1794519999999995</v>
      </c>
    </row>
    <row r="114" spans="1:10" x14ac:dyDescent="0.25">
      <c r="A114" s="19" t="s">
        <v>46</v>
      </c>
      <c r="B114" s="20" t="s">
        <v>183</v>
      </c>
      <c r="C114" s="19" t="s">
        <v>21</v>
      </c>
      <c r="D114" s="9" t="s">
        <v>184</v>
      </c>
      <c r="E114" s="21">
        <v>1</v>
      </c>
      <c r="F114" s="22">
        <v>0.71</v>
      </c>
      <c r="G114" s="22">
        <v>0.28999999999999998</v>
      </c>
      <c r="H114" s="25">
        <v>220</v>
      </c>
      <c r="I114" s="36">
        <v>100</v>
      </c>
      <c r="J114" s="36">
        <f t="shared" si="7"/>
        <v>185.2</v>
      </c>
    </row>
    <row r="115" spans="1:10" x14ac:dyDescent="0.25">
      <c r="A115" s="19" t="s">
        <v>46</v>
      </c>
      <c r="B115" s="20" t="s">
        <v>185</v>
      </c>
      <c r="C115" s="19" t="s">
        <v>21</v>
      </c>
      <c r="D115" s="9" t="s">
        <v>186</v>
      </c>
      <c r="E115" s="21">
        <v>1</v>
      </c>
      <c r="F115" s="22">
        <v>0.96</v>
      </c>
      <c r="G115" s="22">
        <v>0.04</v>
      </c>
      <c r="H115" s="25">
        <v>220</v>
      </c>
      <c r="I115" s="36">
        <v>100</v>
      </c>
      <c r="J115" s="36">
        <f t="shared" si="7"/>
        <v>215.2</v>
      </c>
    </row>
    <row r="116" spans="1:10" ht="26.4" x14ac:dyDescent="0.25">
      <c r="A116" s="19" t="s">
        <v>46</v>
      </c>
      <c r="B116" s="20" t="s">
        <v>187</v>
      </c>
      <c r="C116" s="19" t="s">
        <v>21</v>
      </c>
      <c r="D116" s="9" t="s">
        <v>188</v>
      </c>
      <c r="E116" s="21">
        <v>1</v>
      </c>
      <c r="F116" s="22">
        <v>1</v>
      </c>
      <c r="G116" s="22">
        <v>0</v>
      </c>
      <c r="H116" s="25">
        <v>180</v>
      </c>
      <c r="I116" s="36">
        <v>80</v>
      </c>
      <c r="J116" s="36">
        <f t="shared" si="7"/>
        <v>180</v>
      </c>
    </row>
    <row r="117" spans="1:10" x14ac:dyDescent="0.25">
      <c r="A117" s="19" t="s">
        <v>46</v>
      </c>
      <c r="B117" s="20" t="s">
        <v>189</v>
      </c>
      <c r="C117" s="19" t="s">
        <v>21</v>
      </c>
      <c r="D117" s="9" t="s">
        <v>190</v>
      </c>
      <c r="E117" s="21">
        <v>1</v>
      </c>
      <c r="F117" s="22">
        <v>0.69</v>
      </c>
      <c r="G117" s="22">
        <v>0.31</v>
      </c>
      <c r="H117" s="25">
        <v>130</v>
      </c>
      <c r="I117" s="36">
        <v>45</v>
      </c>
      <c r="J117" s="36">
        <f t="shared" si="7"/>
        <v>103.64999999999999</v>
      </c>
    </row>
    <row r="118" spans="1:10" x14ac:dyDescent="0.25">
      <c r="A118" s="70"/>
      <c r="B118" s="70"/>
      <c r="C118" s="70"/>
      <c r="D118" s="70"/>
      <c r="E118" s="70"/>
      <c r="F118" s="70" t="s">
        <v>164</v>
      </c>
      <c r="G118" s="70"/>
      <c r="H118" s="70"/>
      <c r="I118" s="70"/>
      <c r="J118" s="37">
        <f>SUM(J112:J117)</f>
        <v>1022.429452</v>
      </c>
    </row>
    <row r="119" spans="1:10" x14ac:dyDescent="0.25">
      <c r="A119" s="12" t="s">
        <v>165</v>
      </c>
      <c r="B119" s="13" t="s">
        <v>6</v>
      </c>
      <c r="C119" s="12" t="s">
        <v>7</v>
      </c>
      <c r="D119" s="4" t="s">
        <v>73</v>
      </c>
      <c r="E119" s="13" t="s">
        <v>152</v>
      </c>
      <c r="F119" s="66" t="s">
        <v>166</v>
      </c>
      <c r="G119" s="66"/>
      <c r="H119" s="66"/>
      <c r="I119" s="66"/>
      <c r="J119" s="30" t="s">
        <v>155</v>
      </c>
    </row>
    <row r="120" spans="1:10" x14ac:dyDescent="0.25">
      <c r="A120" s="19" t="s">
        <v>46</v>
      </c>
      <c r="B120" s="20" t="s">
        <v>167</v>
      </c>
      <c r="C120" s="19" t="s">
        <v>21</v>
      </c>
      <c r="D120" s="9" t="s">
        <v>168</v>
      </c>
      <c r="E120" s="21">
        <v>1</v>
      </c>
      <c r="F120" s="19"/>
      <c r="G120" s="19"/>
      <c r="H120" s="19"/>
      <c r="I120" s="36">
        <v>21.628499999999999</v>
      </c>
      <c r="J120" s="36">
        <f>I120*E120</f>
        <v>21.628499999999999</v>
      </c>
    </row>
    <row r="121" spans="1:10" x14ac:dyDescent="0.25">
      <c r="A121" s="70"/>
      <c r="B121" s="70"/>
      <c r="C121" s="70"/>
      <c r="D121" s="70"/>
      <c r="E121" s="70"/>
      <c r="F121" s="70" t="s">
        <v>169</v>
      </c>
      <c r="G121" s="70"/>
      <c r="H121" s="70"/>
      <c r="I121" s="70"/>
      <c r="J121" s="37">
        <f>J120</f>
        <v>21.628499999999999</v>
      </c>
    </row>
    <row r="122" spans="1:10" x14ac:dyDescent="0.25">
      <c r="A122" s="70"/>
      <c r="B122" s="70"/>
      <c r="C122" s="70"/>
      <c r="D122" s="70"/>
      <c r="E122" s="70"/>
      <c r="F122" s="70" t="s">
        <v>170</v>
      </c>
      <c r="G122" s="70"/>
      <c r="H122" s="70"/>
      <c r="I122" s="70"/>
      <c r="J122" s="42">
        <v>0</v>
      </c>
    </row>
    <row r="123" spans="1:10" x14ac:dyDescent="0.25">
      <c r="A123" s="70"/>
      <c r="B123" s="70"/>
      <c r="C123" s="70"/>
      <c r="D123" s="70"/>
      <c r="E123" s="70"/>
      <c r="F123" s="70" t="s">
        <v>171</v>
      </c>
      <c r="G123" s="70"/>
      <c r="H123" s="70"/>
      <c r="I123" s="70"/>
      <c r="J123" s="42">
        <f>J121+J118</f>
        <v>1044.0579519999999</v>
      </c>
    </row>
    <row r="124" spans="1:10" x14ac:dyDescent="0.25">
      <c r="A124" s="70"/>
      <c r="B124" s="70"/>
      <c r="C124" s="70"/>
      <c r="D124" s="70"/>
      <c r="E124" s="70"/>
      <c r="F124" s="70" t="s">
        <v>172</v>
      </c>
      <c r="G124" s="70"/>
      <c r="H124" s="70"/>
      <c r="I124" s="70"/>
      <c r="J124" s="42">
        <v>1.43E-2</v>
      </c>
    </row>
    <row r="125" spans="1:10" x14ac:dyDescent="0.25">
      <c r="A125" s="70"/>
      <c r="B125" s="70"/>
      <c r="C125" s="70"/>
      <c r="D125" s="70"/>
      <c r="E125" s="70"/>
      <c r="F125" s="70" t="s">
        <v>173</v>
      </c>
      <c r="G125" s="70"/>
      <c r="H125" s="70"/>
      <c r="I125" s="70"/>
      <c r="J125" s="42">
        <v>1.6400000000000001E-2</v>
      </c>
    </row>
    <row r="126" spans="1:10" x14ac:dyDescent="0.25">
      <c r="A126" s="70"/>
      <c r="B126" s="70"/>
      <c r="C126" s="70"/>
      <c r="D126" s="70"/>
      <c r="E126" s="70"/>
      <c r="F126" s="70" t="s">
        <v>174</v>
      </c>
      <c r="G126" s="70"/>
      <c r="H126" s="70"/>
      <c r="I126" s="70"/>
      <c r="J126" s="42">
        <v>1121.33</v>
      </c>
    </row>
    <row r="127" spans="1:10" ht="14.4" thickBot="1" x14ac:dyDescent="0.3">
      <c r="A127" s="70"/>
      <c r="B127" s="70"/>
      <c r="C127" s="70"/>
      <c r="D127" s="70"/>
      <c r="E127" s="70"/>
      <c r="F127" s="70" t="s">
        <v>175</v>
      </c>
      <c r="G127" s="70"/>
      <c r="H127" s="70"/>
      <c r="I127" s="70"/>
      <c r="J127" s="42">
        <f>J123/J126</f>
        <v>0.9310889318933766</v>
      </c>
    </row>
    <row r="128" spans="1:10" ht="14.4" thickTop="1" x14ac:dyDescent="0.25">
      <c r="A128" s="18"/>
      <c r="B128" s="18"/>
      <c r="C128" s="18"/>
      <c r="D128" s="8"/>
      <c r="E128" s="18"/>
      <c r="F128" s="18"/>
      <c r="G128" s="18"/>
      <c r="H128" s="18"/>
      <c r="I128" s="32"/>
      <c r="J128" s="32"/>
    </row>
    <row r="129" spans="1:10" x14ac:dyDescent="0.25">
      <c r="A129" s="12" t="s">
        <v>191</v>
      </c>
      <c r="B129" s="13" t="s">
        <v>6</v>
      </c>
      <c r="C129" s="12" t="s">
        <v>7</v>
      </c>
      <c r="D129" s="4" t="s">
        <v>8</v>
      </c>
      <c r="E129" s="58" t="s">
        <v>9</v>
      </c>
      <c r="F129" s="58"/>
      <c r="G129" s="5" t="s">
        <v>10</v>
      </c>
      <c r="H129" s="13" t="s">
        <v>11</v>
      </c>
      <c r="I129" s="30" t="s">
        <v>12</v>
      </c>
      <c r="J129" s="30" t="s">
        <v>13</v>
      </c>
    </row>
    <row r="130" spans="1:10" ht="26.4" x14ac:dyDescent="0.25">
      <c r="A130" s="44" t="s">
        <v>14</v>
      </c>
      <c r="B130" s="45" t="s">
        <v>192</v>
      </c>
      <c r="C130" s="44" t="s">
        <v>21</v>
      </c>
      <c r="D130" s="46" t="s">
        <v>193</v>
      </c>
      <c r="E130" s="59" t="s">
        <v>23</v>
      </c>
      <c r="F130" s="59"/>
      <c r="G130" s="47" t="s">
        <v>194</v>
      </c>
      <c r="H130" s="48">
        <v>1</v>
      </c>
      <c r="I130" s="49">
        <f>J140</f>
        <v>2.160512730772596</v>
      </c>
      <c r="J130" s="49">
        <f>I130</f>
        <v>2.160512730772596</v>
      </c>
    </row>
    <row r="131" spans="1:10" x14ac:dyDescent="0.25">
      <c r="A131" s="58" t="s">
        <v>150</v>
      </c>
      <c r="B131" s="66" t="s">
        <v>6</v>
      </c>
      <c r="C131" s="58" t="s">
        <v>7</v>
      </c>
      <c r="D131" s="67" t="s">
        <v>151</v>
      </c>
      <c r="E131" s="66" t="s">
        <v>152</v>
      </c>
      <c r="F131" s="69" t="s">
        <v>153</v>
      </c>
      <c r="G131" s="66"/>
      <c r="H131" s="69" t="s">
        <v>154</v>
      </c>
      <c r="I131" s="66"/>
      <c r="J131" s="71" t="s">
        <v>155</v>
      </c>
    </row>
    <row r="132" spans="1:10" x14ac:dyDescent="0.25">
      <c r="A132" s="66"/>
      <c r="B132" s="66"/>
      <c r="C132" s="66"/>
      <c r="D132" s="68"/>
      <c r="E132" s="66"/>
      <c r="F132" s="13" t="s">
        <v>156</v>
      </c>
      <c r="G132" s="13" t="s">
        <v>157</v>
      </c>
      <c r="H132" s="13" t="s">
        <v>156</v>
      </c>
      <c r="I132" s="30" t="s">
        <v>157</v>
      </c>
      <c r="J132" s="71"/>
    </row>
    <row r="133" spans="1:10" x14ac:dyDescent="0.25">
      <c r="A133" s="19" t="s">
        <v>46</v>
      </c>
      <c r="B133" s="20" t="s">
        <v>158</v>
      </c>
      <c r="C133" s="19" t="s">
        <v>21</v>
      </c>
      <c r="D133" s="9" t="s">
        <v>159</v>
      </c>
      <c r="E133" s="21">
        <v>3</v>
      </c>
      <c r="F133" s="22">
        <v>0.77</v>
      </c>
      <c r="G133" s="22">
        <v>0.23</v>
      </c>
      <c r="H133" s="25">
        <v>250</v>
      </c>
      <c r="I133" s="36">
        <v>80</v>
      </c>
      <c r="J133" s="36">
        <f t="shared" ref="J133:J134" si="8">(E133*F133*H133)+(E133*G133*I133)</f>
        <v>632.70000000000005</v>
      </c>
    </row>
    <row r="134" spans="1:10" x14ac:dyDescent="0.25">
      <c r="A134" s="19" t="s">
        <v>46</v>
      </c>
      <c r="B134" s="20" t="s">
        <v>160</v>
      </c>
      <c r="C134" s="19" t="s">
        <v>21</v>
      </c>
      <c r="D134" s="9" t="s">
        <v>161</v>
      </c>
      <c r="E134" s="21">
        <v>1</v>
      </c>
      <c r="F134" s="22">
        <v>1</v>
      </c>
      <c r="G134" s="22">
        <v>0</v>
      </c>
      <c r="H134" s="25">
        <v>355</v>
      </c>
      <c r="I134" s="36">
        <v>190</v>
      </c>
      <c r="J134" s="36">
        <f t="shared" si="8"/>
        <v>355</v>
      </c>
    </row>
    <row r="135" spans="1:10" x14ac:dyDescent="0.25">
      <c r="A135" s="70"/>
      <c r="B135" s="70"/>
      <c r="C135" s="70"/>
      <c r="D135" s="70"/>
      <c r="E135" s="70"/>
      <c r="F135" s="70" t="s">
        <v>164</v>
      </c>
      <c r="G135" s="70"/>
      <c r="H135" s="70"/>
      <c r="I135" s="70"/>
      <c r="J135" s="37">
        <f>SUM(J133:J134)</f>
        <v>987.7</v>
      </c>
    </row>
    <row r="136" spans="1:10" x14ac:dyDescent="0.25">
      <c r="A136" s="70"/>
      <c r="B136" s="70"/>
      <c r="C136" s="70"/>
      <c r="D136" s="70"/>
      <c r="E136" s="70"/>
      <c r="F136" s="70" t="s">
        <v>171</v>
      </c>
      <c r="G136" s="70"/>
      <c r="H136" s="70"/>
      <c r="I136" s="70"/>
      <c r="J136" s="42">
        <f>J135</f>
        <v>987.7</v>
      </c>
    </row>
    <row r="137" spans="1:10" x14ac:dyDescent="0.25">
      <c r="A137" s="70"/>
      <c r="B137" s="70"/>
      <c r="C137" s="70"/>
      <c r="D137" s="70"/>
      <c r="E137" s="70"/>
      <c r="F137" s="70" t="s">
        <v>172</v>
      </c>
      <c r="G137" s="70"/>
      <c r="H137" s="70"/>
      <c r="I137" s="70"/>
      <c r="J137" s="42">
        <v>0</v>
      </c>
    </row>
    <row r="138" spans="1:10" x14ac:dyDescent="0.25">
      <c r="A138" s="70"/>
      <c r="B138" s="70"/>
      <c r="C138" s="70"/>
      <c r="D138" s="70"/>
      <c r="E138" s="70"/>
      <c r="F138" s="70" t="s">
        <v>173</v>
      </c>
      <c r="G138" s="70"/>
      <c r="H138" s="70"/>
      <c r="I138" s="70"/>
      <c r="J138" s="42">
        <v>0</v>
      </c>
    </row>
    <row r="139" spans="1:10" x14ac:dyDescent="0.25">
      <c r="A139" s="70"/>
      <c r="B139" s="70"/>
      <c r="C139" s="70"/>
      <c r="D139" s="70"/>
      <c r="E139" s="70"/>
      <c r="F139" s="70" t="s">
        <v>174</v>
      </c>
      <c r="G139" s="70"/>
      <c r="H139" s="70"/>
      <c r="I139" s="70"/>
      <c r="J139" s="42">
        <v>457.16</v>
      </c>
    </row>
    <row r="140" spans="1:10" ht="14.4" thickBot="1" x14ac:dyDescent="0.3">
      <c r="A140" s="70"/>
      <c r="B140" s="70"/>
      <c r="C140" s="70"/>
      <c r="D140" s="70"/>
      <c r="E140" s="70"/>
      <c r="F140" s="70" t="s">
        <v>175</v>
      </c>
      <c r="G140" s="70"/>
      <c r="H140" s="70"/>
      <c r="I140" s="70"/>
      <c r="J140" s="42">
        <f>J136/J139</f>
        <v>2.160512730772596</v>
      </c>
    </row>
    <row r="141" spans="1:10" ht="14.4" thickTop="1" x14ac:dyDescent="0.25">
      <c r="A141" s="18"/>
      <c r="B141" s="18"/>
      <c r="C141" s="18"/>
      <c r="D141" s="8"/>
      <c r="E141" s="18"/>
      <c r="F141" s="18"/>
      <c r="G141" s="18"/>
      <c r="H141" s="18"/>
      <c r="I141" s="32"/>
      <c r="J141" s="32"/>
    </row>
    <row r="142" spans="1:10" x14ac:dyDescent="0.25">
      <c r="A142" s="12" t="s">
        <v>195</v>
      </c>
      <c r="B142" s="13" t="s">
        <v>6</v>
      </c>
      <c r="C142" s="12" t="s">
        <v>7</v>
      </c>
      <c r="D142" s="4" t="s">
        <v>8</v>
      </c>
      <c r="E142" s="58" t="s">
        <v>9</v>
      </c>
      <c r="F142" s="58"/>
      <c r="G142" s="5" t="s">
        <v>10</v>
      </c>
      <c r="H142" s="13" t="s">
        <v>11</v>
      </c>
      <c r="I142" s="30" t="s">
        <v>12</v>
      </c>
      <c r="J142" s="30" t="s">
        <v>13</v>
      </c>
    </row>
    <row r="143" spans="1:10" ht="26.4" x14ac:dyDescent="0.25">
      <c r="A143" s="44" t="s">
        <v>14</v>
      </c>
      <c r="B143" s="45" t="s">
        <v>196</v>
      </c>
      <c r="C143" s="44" t="s">
        <v>21</v>
      </c>
      <c r="D143" s="46" t="s">
        <v>197</v>
      </c>
      <c r="E143" s="59" t="s">
        <v>23</v>
      </c>
      <c r="F143" s="59"/>
      <c r="G143" s="47" t="s">
        <v>24</v>
      </c>
      <c r="H143" s="48">
        <v>1</v>
      </c>
      <c r="I143" s="49">
        <f>J152+J150</f>
        <v>0.58362346528973041</v>
      </c>
      <c r="J143" s="49">
        <f>I143</f>
        <v>0.58362346528973041</v>
      </c>
    </row>
    <row r="144" spans="1:10" x14ac:dyDescent="0.25">
      <c r="A144" s="58" t="s">
        <v>150</v>
      </c>
      <c r="B144" s="66" t="s">
        <v>6</v>
      </c>
      <c r="C144" s="58" t="s">
        <v>7</v>
      </c>
      <c r="D144" s="67" t="s">
        <v>151</v>
      </c>
      <c r="E144" s="66" t="s">
        <v>152</v>
      </c>
      <c r="F144" s="69" t="s">
        <v>153</v>
      </c>
      <c r="G144" s="66"/>
      <c r="H144" s="69" t="s">
        <v>154</v>
      </c>
      <c r="I144" s="66"/>
      <c r="J144" s="71" t="s">
        <v>155</v>
      </c>
    </row>
    <row r="145" spans="1:10" x14ac:dyDescent="0.25">
      <c r="A145" s="66"/>
      <c r="B145" s="66"/>
      <c r="C145" s="66"/>
      <c r="D145" s="68"/>
      <c r="E145" s="66"/>
      <c r="F145" s="13" t="s">
        <v>156</v>
      </c>
      <c r="G145" s="13" t="s">
        <v>157</v>
      </c>
      <c r="H145" s="13" t="s">
        <v>156</v>
      </c>
      <c r="I145" s="30" t="s">
        <v>157</v>
      </c>
      <c r="J145" s="71"/>
    </row>
    <row r="146" spans="1:10" x14ac:dyDescent="0.25">
      <c r="A146" s="19" t="s">
        <v>46</v>
      </c>
      <c r="B146" s="20" t="s">
        <v>158</v>
      </c>
      <c r="C146" s="19" t="s">
        <v>21</v>
      </c>
      <c r="D146" s="9" t="s">
        <v>159</v>
      </c>
      <c r="E146" s="21">
        <v>1</v>
      </c>
      <c r="F146" s="22">
        <v>1</v>
      </c>
      <c r="G146" s="22">
        <v>0</v>
      </c>
      <c r="H146" s="25">
        <v>250</v>
      </c>
      <c r="I146" s="36">
        <v>80</v>
      </c>
      <c r="J146" s="36">
        <f t="shared" ref="J146" si="9">(E146*F146*H146)+(E146*G146*I146)</f>
        <v>250</v>
      </c>
    </row>
    <row r="147" spans="1:10" x14ac:dyDescent="0.25">
      <c r="A147" s="70"/>
      <c r="B147" s="70"/>
      <c r="C147" s="70"/>
      <c r="D147" s="70"/>
      <c r="E147" s="70"/>
      <c r="F147" s="70" t="s">
        <v>164</v>
      </c>
      <c r="G147" s="70"/>
      <c r="H147" s="70"/>
      <c r="I147" s="70"/>
      <c r="J147" s="37">
        <f>J146</f>
        <v>250</v>
      </c>
    </row>
    <row r="148" spans="1:10" x14ac:dyDescent="0.25">
      <c r="A148" s="70"/>
      <c r="B148" s="70"/>
      <c r="C148" s="70"/>
      <c r="D148" s="70"/>
      <c r="E148" s="70"/>
      <c r="F148" s="70" t="s">
        <v>171</v>
      </c>
      <c r="G148" s="70"/>
      <c r="H148" s="70"/>
      <c r="I148" s="70"/>
      <c r="J148" s="42">
        <f>J147</f>
        <v>250</v>
      </c>
    </row>
    <row r="149" spans="1:10" x14ac:dyDescent="0.25">
      <c r="A149" s="70"/>
      <c r="B149" s="70"/>
      <c r="C149" s="70"/>
      <c r="D149" s="70"/>
      <c r="E149" s="70"/>
      <c r="F149" s="70" t="s">
        <v>172</v>
      </c>
      <c r="G149" s="70"/>
      <c r="H149" s="70"/>
      <c r="I149" s="70"/>
      <c r="J149" s="42">
        <v>1.43E-2</v>
      </c>
    </row>
    <row r="150" spans="1:10" x14ac:dyDescent="0.25">
      <c r="A150" s="70"/>
      <c r="B150" s="70"/>
      <c r="C150" s="70"/>
      <c r="D150" s="70"/>
      <c r="E150" s="70"/>
      <c r="F150" s="70" t="s">
        <v>173</v>
      </c>
      <c r="G150" s="70"/>
      <c r="H150" s="70"/>
      <c r="I150" s="70"/>
      <c r="J150" s="42">
        <v>9.9000000000000008E-3</v>
      </c>
    </row>
    <row r="151" spans="1:10" x14ac:dyDescent="0.25">
      <c r="A151" s="70"/>
      <c r="B151" s="70"/>
      <c r="C151" s="70"/>
      <c r="D151" s="70"/>
      <c r="E151" s="70"/>
      <c r="F151" s="70" t="s">
        <v>174</v>
      </c>
      <c r="G151" s="70"/>
      <c r="H151" s="70"/>
      <c r="I151" s="70"/>
      <c r="J151" s="42">
        <v>435.75</v>
      </c>
    </row>
    <row r="152" spans="1:10" ht="14.4" thickBot="1" x14ac:dyDescent="0.3">
      <c r="A152" s="70"/>
      <c r="B152" s="70"/>
      <c r="C152" s="70"/>
      <c r="D152" s="70"/>
      <c r="E152" s="70"/>
      <c r="F152" s="70" t="s">
        <v>175</v>
      </c>
      <c r="G152" s="70"/>
      <c r="H152" s="70"/>
      <c r="I152" s="70"/>
      <c r="J152" s="42">
        <f>J148/J151</f>
        <v>0.57372346528973039</v>
      </c>
    </row>
    <row r="153" spans="1:10" ht="14.4" thickTop="1" x14ac:dyDescent="0.25">
      <c r="A153" s="18"/>
      <c r="B153" s="18"/>
      <c r="C153" s="18"/>
      <c r="D153" s="8"/>
      <c r="E153" s="18"/>
      <c r="F153" s="18"/>
      <c r="G153" s="18"/>
      <c r="H153" s="18"/>
      <c r="I153" s="32"/>
      <c r="J153" s="32"/>
    </row>
    <row r="154" spans="1:10" x14ac:dyDescent="0.25">
      <c r="A154" s="12" t="s">
        <v>198</v>
      </c>
      <c r="B154" s="13" t="s">
        <v>6</v>
      </c>
      <c r="C154" s="12" t="s">
        <v>7</v>
      </c>
      <c r="D154" s="4" t="s">
        <v>8</v>
      </c>
      <c r="E154" s="58" t="s">
        <v>9</v>
      </c>
      <c r="F154" s="58"/>
      <c r="G154" s="5" t="s">
        <v>10</v>
      </c>
      <c r="H154" s="13" t="s">
        <v>11</v>
      </c>
      <c r="I154" s="30" t="s">
        <v>12</v>
      </c>
      <c r="J154" s="30" t="s">
        <v>13</v>
      </c>
    </row>
    <row r="155" spans="1:10" x14ac:dyDescent="0.25">
      <c r="A155" s="44" t="s">
        <v>14</v>
      </c>
      <c r="B155" s="45" t="s">
        <v>199</v>
      </c>
      <c r="C155" s="44" t="s">
        <v>21</v>
      </c>
      <c r="D155" s="46" t="s">
        <v>200</v>
      </c>
      <c r="E155" s="59" t="s">
        <v>23</v>
      </c>
      <c r="F155" s="59"/>
      <c r="G155" s="47" t="s">
        <v>24</v>
      </c>
      <c r="H155" s="48">
        <v>1</v>
      </c>
      <c r="I155" s="49">
        <f>J164</f>
        <v>0.478102887741442</v>
      </c>
      <c r="J155" s="49">
        <f>I155</f>
        <v>0.478102887741442</v>
      </c>
    </row>
    <row r="156" spans="1:10" x14ac:dyDescent="0.25">
      <c r="A156" s="58" t="s">
        <v>150</v>
      </c>
      <c r="B156" s="66" t="s">
        <v>6</v>
      </c>
      <c r="C156" s="58" t="s">
        <v>7</v>
      </c>
      <c r="D156" s="67" t="s">
        <v>151</v>
      </c>
      <c r="E156" s="66" t="s">
        <v>152</v>
      </c>
      <c r="F156" s="69" t="s">
        <v>153</v>
      </c>
      <c r="G156" s="66"/>
      <c r="H156" s="69" t="s">
        <v>154</v>
      </c>
      <c r="I156" s="66"/>
      <c r="J156" s="71" t="s">
        <v>155</v>
      </c>
    </row>
    <row r="157" spans="1:10" x14ac:dyDescent="0.25">
      <c r="A157" s="66"/>
      <c r="B157" s="66"/>
      <c r="C157" s="66"/>
      <c r="D157" s="68"/>
      <c r="E157" s="66"/>
      <c r="F157" s="13" t="s">
        <v>156</v>
      </c>
      <c r="G157" s="13" t="s">
        <v>157</v>
      </c>
      <c r="H157" s="13" t="s">
        <v>156</v>
      </c>
      <c r="I157" s="30" t="s">
        <v>157</v>
      </c>
      <c r="J157" s="71"/>
    </row>
    <row r="158" spans="1:10" x14ac:dyDescent="0.25">
      <c r="A158" s="19" t="s">
        <v>46</v>
      </c>
      <c r="B158" s="20" t="s">
        <v>158</v>
      </c>
      <c r="C158" s="19" t="s">
        <v>21</v>
      </c>
      <c r="D158" s="9" t="s">
        <v>159</v>
      </c>
      <c r="E158" s="21">
        <v>1</v>
      </c>
      <c r="F158" s="22">
        <v>1</v>
      </c>
      <c r="G158" s="22">
        <v>0</v>
      </c>
      <c r="H158" s="25">
        <v>250</v>
      </c>
      <c r="I158" s="36">
        <v>80</v>
      </c>
      <c r="J158" s="36">
        <f t="shared" ref="J158" si="10">(E158*F158*H158)+(E158*G158*I158)</f>
        <v>250</v>
      </c>
    </row>
    <row r="159" spans="1:10" x14ac:dyDescent="0.25">
      <c r="A159" s="70"/>
      <c r="B159" s="70"/>
      <c r="C159" s="70"/>
      <c r="D159" s="70"/>
      <c r="E159" s="70"/>
      <c r="F159" s="70" t="s">
        <v>164</v>
      </c>
      <c r="G159" s="70"/>
      <c r="H159" s="70"/>
      <c r="I159" s="70"/>
      <c r="J159" s="37">
        <f>J158</f>
        <v>250</v>
      </c>
    </row>
    <row r="160" spans="1:10" x14ac:dyDescent="0.25">
      <c r="A160" s="70"/>
      <c r="B160" s="70"/>
      <c r="C160" s="70"/>
      <c r="D160" s="70"/>
      <c r="E160" s="70"/>
      <c r="F160" s="70" t="s">
        <v>171</v>
      </c>
      <c r="G160" s="70"/>
      <c r="H160" s="70"/>
      <c r="I160" s="70"/>
      <c r="J160" s="42">
        <f>J159</f>
        <v>250</v>
      </c>
    </row>
    <row r="161" spans="1:10" x14ac:dyDescent="0.25">
      <c r="A161" s="70"/>
      <c r="B161" s="70"/>
      <c r="C161" s="70"/>
      <c r="D161" s="70"/>
      <c r="E161" s="70"/>
      <c r="F161" s="70" t="s">
        <v>172</v>
      </c>
      <c r="G161" s="70"/>
      <c r="H161" s="70"/>
      <c r="I161" s="70"/>
      <c r="J161" s="42">
        <v>0</v>
      </c>
    </row>
    <row r="162" spans="1:10" x14ac:dyDescent="0.25">
      <c r="A162" s="70"/>
      <c r="B162" s="70"/>
      <c r="C162" s="70"/>
      <c r="D162" s="70"/>
      <c r="E162" s="70"/>
      <c r="F162" s="70" t="s">
        <v>173</v>
      </c>
      <c r="G162" s="70"/>
      <c r="H162" s="70"/>
      <c r="I162" s="70"/>
      <c r="J162" s="42">
        <v>0</v>
      </c>
    </row>
    <row r="163" spans="1:10" x14ac:dyDescent="0.25">
      <c r="A163" s="70"/>
      <c r="B163" s="70"/>
      <c r="C163" s="70"/>
      <c r="D163" s="70"/>
      <c r="E163" s="70"/>
      <c r="F163" s="70" t="s">
        <v>174</v>
      </c>
      <c r="G163" s="70"/>
      <c r="H163" s="70"/>
      <c r="I163" s="70"/>
      <c r="J163" s="42">
        <v>522.9</v>
      </c>
    </row>
    <row r="164" spans="1:10" ht="14.4" thickBot="1" x14ac:dyDescent="0.3">
      <c r="A164" s="70"/>
      <c r="B164" s="70"/>
      <c r="C164" s="70"/>
      <c r="D164" s="70"/>
      <c r="E164" s="70"/>
      <c r="F164" s="70" t="s">
        <v>175</v>
      </c>
      <c r="G164" s="70"/>
      <c r="H164" s="70"/>
      <c r="I164" s="70"/>
      <c r="J164" s="42">
        <f>J160/J163</f>
        <v>0.478102887741442</v>
      </c>
    </row>
    <row r="165" spans="1:10" ht="14.4" thickTop="1" x14ac:dyDescent="0.25">
      <c r="A165" s="18"/>
      <c r="B165" s="18"/>
      <c r="C165" s="18"/>
      <c r="D165" s="8"/>
      <c r="E165" s="18"/>
      <c r="F165" s="18"/>
      <c r="G165" s="18"/>
      <c r="H165" s="18"/>
      <c r="I165" s="32"/>
      <c r="J165" s="32"/>
    </row>
    <row r="166" spans="1:10" x14ac:dyDescent="0.25">
      <c r="A166" s="87"/>
      <c r="B166" s="87"/>
      <c r="C166" s="87"/>
      <c r="D166" s="88"/>
      <c r="E166" s="87"/>
      <c r="F166" s="87"/>
      <c r="G166" s="87"/>
      <c r="H166" s="87"/>
      <c r="I166" s="89"/>
      <c r="J166" s="89"/>
    </row>
    <row r="167" spans="1:10" x14ac:dyDescent="0.25">
      <c r="A167" s="87"/>
      <c r="B167" s="87"/>
      <c r="C167" s="87"/>
      <c r="D167" s="88"/>
      <c r="E167" s="87"/>
      <c r="F167" s="87"/>
      <c r="G167" s="87"/>
      <c r="H167" s="87"/>
      <c r="I167" s="89"/>
      <c r="J167" s="89"/>
    </row>
    <row r="168" spans="1:10" x14ac:dyDescent="0.25">
      <c r="A168" s="87"/>
      <c r="B168" s="87"/>
      <c r="C168" s="87"/>
      <c r="D168" s="88"/>
      <c r="E168" s="87"/>
      <c r="F168" s="87"/>
      <c r="G168" s="87"/>
      <c r="H168" s="87"/>
      <c r="I168" s="89"/>
      <c r="J168" s="89"/>
    </row>
    <row r="169" spans="1:10" x14ac:dyDescent="0.25">
      <c r="A169" s="56" t="s">
        <v>336</v>
      </c>
      <c r="B169" s="57"/>
      <c r="C169" s="57"/>
      <c r="D169" s="57"/>
      <c r="E169" s="57"/>
      <c r="F169" s="57"/>
      <c r="G169" s="57"/>
      <c r="H169" s="57"/>
      <c r="I169" s="57"/>
      <c r="J169" s="57"/>
    </row>
    <row r="170" spans="1:10" x14ac:dyDescent="0.25">
      <c r="A170" s="12" t="s">
        <v>201</v>
      </c>
      <c r="B170" s="13" t="s">
        <v>6</v>
      </c>
      <c r="C170" s="12" t="s">
        <v>7</v>
      </c>
      <c r="D170" s="4" t="s">
        <v>8</v>
      </c>
      <c r="E170" s="58" t="s">
        <v>9</v>
      </c>
      <c r="F170" s="58"/>
      <c r="G170" s="5" t="s">
        <v>10</v>
      </c>
      <c r="H170" s="13" t="s">
        <v>11</v>
      </c>
      <c r="I170" s="30" t="s">
        <v>12</v>
      </c>
      <c r="J170" s="30" t="s">
        <v>13</v>
      </c>
    </row>
    <row r="171" spans="1:10" x14ac:dyDescent="0.25">
      <c r="A171" s="44" t="s">
        <v>14</v>
      </c>
      <c r="B171" s="45" t="s">
        <v>202</v>
      </c>
      <c r="C171" s="44" t="s">
        <v>21</v>
      </c>
      <c r="D171" s="46" t="s">
        <v>203</v>
      </c>
      <c r="E171" s="59" t="s">
        <v>23</v>
      </c>
      <c r="F171" s="59"/>
      <c r="G171" s="47" t="s">
        <v>45</v>
      </c>
      <c r="H171" s="48">
        <v>1</v>
      </c>
      <c r="I171" s="49">
        <f>J184+J182</f>
        <v>1.7322470618177703</v>
      </c>
      <c r="J171" s="49">
        <f>I171</f>
        <v>1.7322470618177703</v>
      </c>
    </row>
    <row r="172" spans="1:10" x14ac:dyDescent="0.25">
      <c r="A172" s="58" t="s">
        <v>150</v>
      </c>
      <c r="B172" s="66" t="s">
        <v>6</v>
      </c>
      <c r="C172" s="58" t="s">
        <v>7</v>
      </c>
      <c r="D172" s="67" t="s">
        <v>151</v>
      </c>
      <c r="E172" s="66" t="s">
        <v>152</v>
      </c>
      <c r="F172" s="69" t="s">
        <v>153</v>
      </c>
      <c r="G172" s="66"/>
      <c r="H172" s="69" t="s">
        <v>154</v>
      </c>
      <c r="I172" s="66"/>
      <c r="J172" s="71" t="s">
        <v>155</v>
      </c>
    </row>
    <row r="173" spans="1:10" x14ac:dyDescent="0.25">
      <c r="A173" s="66"/>
      <c r="B173" s="66"/>
      <c r="C173" s="66"/>
      <c r="D173" s="68"/>
      <c r="E173" s="66"/>
      <c r="F173" s="13" t="s">
        <v>156</v>
      </c>
      <c r="G173" s="13" t="s">
        <v>157</v>
      </c>
      <c r="H173" s="13" t="s">
        <v>156</v>
      </c>
      <c r="I173" s="30" t="s">
        <v>157</v>
      </c>
      <c r="J173" s="71"/>
    </row>
    <row r="174" spans="1:10" x14ac:dyDescent="0.25">
      <c r="A174" s="19" t="s">
        <v>46</v>
      </c>
      <c r="B174" s="20" t="s">
        <v>204</v>
      </c>
      <c r="C174" s="19" t="s">
        <v>21</v>
      </c>
      <c r="D174" s="9" t="s">
        <v>205</v>
      </c>
      <c r="E174" s="21">
        <v>1</v>
      </c>
      <c r="F174" s="22">
        <v>1</v>
      </c>
      <c r="G174" s="22">
        <v>0</v>
      </c>
      <c r="H174" s="25">
        <v>280</v>
      </c>
      <c r="I174" s="36">
        <v>110</v>
      </c>
      <c r="J174" s="36">
        <f t="shared" ref="J174" si="11">(E174*F174*H174)+(E174*G174*I174)</f>
        <v>280</v>
      </c>
    </row>
    <row r="175" spans="1:10" x14ac:dyDescent="0.25">
      <c r="A175" s="70"/>
      <c r="B175" s="70"/>
      <c r="C175" s="70"/>
      <c r="D175" s="70"/>
      <c r="E175" s="70"/>
      <c r="F175" s="70" t="s">
        <v>164</v>
      </c>
      <c r="G175" s="70"/>
      <c r="H175" s="70"/>
      <c r="I175" s="70"/>
      <c r="J175" s="37">
        <f>J174</f>
        <v>280</v>
      </c>
    </row>
    <row r="176" spans="1:10" x14ac:dyDescent="0.25">
      <c r="A176" s="12" t="s">
        <v>165</v>
      </c>
      <c r="B176" s="13" t="s">
        <v>6</v>
      </c>
      <c r="C176" s="12" t="s">
        <v>7</v>
      </c>
      <c r="D176" s="4" t="s">
        <v>73</v>
      </c>
      <c r="E176" s="13" t="s">
        <v>152</v>
      </c>
      <c r="F176" s="66" t="s">
        <v>166</v>
      </c>
      <c r="G176" s="66"/>
      <c r="H176" s="66"/>
      <c r="I176" s="66"/>
      <c r="J176" s="30" t="s">
        <v>155</v>
      </c>
    </row>
    <row r="177" spans="1:10" x14ac:dyDescent="0.25">
      <c r="A177" s="19" t="s">
        <v>46</v>
      </c>
      <c r="B177" s="20" t="s">
        <v>167</v>
      </c>
      <c r="C177" s="19" t="s">
        <v>21</v>
      </c>
      <c r="D177" s="9" t="s">
        <v>168</v>
      </c>
      <c r="E177" s="21">
        <v>1</v>
      </c>
      <c r="F177" s="19"/>
      <c r="G177" s="19"/>
      <c r="H177" s="19"/>
      <c r="I177" s="36">
        <v>21.628499999999999</v>
      </c>
      <c r="J177" s="36">
        <f>I177*E177</f>
        <v>21.628499999999999</v>
      </c>
    </row>
    <row r="178" spans="1:10" x14ac:dyDescent="0.25">
      <c r="A178" s="70"/>
      <c r="B178" s="70"/>
      <c r="C178" s="70"/>
      <c r="D178" s="70"/>
      <c r="E178" s="70"/>
      <c r="F178" s="70" t="s">
        <v>169</v>
      </c>
      <c r="G178" s="70"/>
      <c r="H178" s="70"/>
      <c r="I178" s="70"/>
      <c r="J178" s="37">
        <f>J177</f>
        <v>21.628499999999999</v>
      </c>
    </row>
    <row r="179" spans="1:10" x14ac:dyDescent="0.25">
      <c r="A179" s="70"/>
      <c r="B179" s="70"/>
      <c r="C179" s="70"/>
      <c r="D179" s="70"/>
      <c r="E179" s="70"/>
      <c r="F179" s="70" t="s">
        <v>170</v>
      </c>
      <c r="G179" s="70"/>
      <c r="H179" s="70"/>
      <c r="I179" s="70"/>
      <c r="J179" s="42">
        <v>0</v>
      </c>
    </row>
    <row r="180" spans="1:10" x14ac:dyDescent="0.25">
      <c r="A180" s="70"/>
      <c r="B180" s="70"/>
      <c r="C180" s="70"/>
      <c r="D180" s="70"/>
      <c r="E180" s="70"/>
      <c r="F180" s="70" t="s">
        <v>171</v>
      </c>
      <c r="G180" s="70"/>
      <c r="H180" s="70"/>
      <c r="I180" s="70"/>
      <c r="J180" s="42">
        <f>J177+J174</f>
        <v>301.62849999999997</v>
      </c>
    </row>
    <row r="181" spans="1:10" x14ac:dyDescent="0.25">
      <c r="A181" s="70"/>
      <c r="B181" s="70"/>
      <c r="C181" s="70"/>
      <c r="D181" s="70"/>
      <c r="E181" s="70"/>
      <c r="F181" s="70" t="s">
        <v>172</v>
      </c>
      <c r="G181" s="70"/>
      <c r="H181" s="70"/>
      <c r="I181" s="70"/>
      <c r="J181" s="42">
        <v>1.43E-2</v>
      </c>
    </row>
    <row r="182" spans="1:10" x14ac:dyDescent="0.25">
      <c r="A182" s="70"/>
      <c r="B182" s="70"/>
      <c r="C182" s="70"/>
      <c r="D182" s="70"/>
      <c r="E182" s="70"/>
      <c r="F182" s="70" t="s">
        <v>173</v>
      </c>
      <c r="G182" s="70"/>
      <c r="H182" s="70"/>
      <c r="I182" s="70"/>
      <c r="J182" s="42">
        <v>2.63E-2</v>
      </c>
    </row>
    <row r="183" spans="1:10" x14ac:dyDescent="0.25">
      <c r="A183" s="70"/>
      <c r="B183" s="70"/>
      <c r="C183" s="70"/>
      <c r="D183" s="70"/>
      <c r="E183" s="70"/>
      <c r="F183" s="70" t="s">
        <v>174</v>
      </c>
      <c r="G183" s="70"/>
      <c r="H183" s="70"/>
      <c r="I183" s="70"/>
      <c r="J183" s="42">
        <v>176.81</v>
      </c>
    </row>
    <row r="184" spans="1:10" ht="14.4" thickBot="1" x14ac:dyDescent="0.3">
      <c r="A184" s="70"/>
      <c r="B184" s="70"/>
      <c r="C184" s="70"/>
      <c r="D184" s="70"/>
      <c r="E184" s="70"/>
      <c r="F184" s="70" t="s">
        <v>175</v>
      </c>
      <c r="G184" s="70"/>
      <c r="H184" s="70"/>
      <c r="I184" s="70"/>
      <c r="J184" s="42">
        <f>J180/J183</f>
        <v>1.7059470618177703</v>
      </c>
    </row>
    <row r="185" spans="1:10" ht="14.4" thickTop="1" x14ac:dyDescent="0.25">
      <c r="A185" s="18"/>
      <c r="B185" s="18"/>
      <c r="C185" s="18"/>
      <c r="D185" s="8"/>
      <c r="E185" s="18"/>
      <c r="F185" s="18"/>
      <c r="G185" s="18"/>
      <c r="H185" s="18"/>
      <c r="I185" s="32"/>
      <c r="J185" s="32"/>
    </row>
    <row r="186" spans="1:10" x14ac:dyDescent="0.25">
      <c r="A186" s="41" t="s">
        <v>206</v>
      </c>
      <c r="B186" s="50" t="s">
        <v>207</v>
      </c>
      <c r="C186" s="51"/>
      <c r="D186" s="51"/>
      <c r="E186" s="51"/>
      <c r="F186" s="51"/>
      <c r="G186" s="51"/>
      <c r="H186" s="51"/>
      <c r="I186" s="51"/>
      <c r="J186" s="52"/>
    </row>
    <row r="187" spans="1:10" x14ac:dyDescent="0.25">
      <c r="A187" s="12" t="s">
        <v>208</v>
      </c>
      <c r="B187" s="13" t="s">
        <v>6</v>
      </c>
      <c r="C187" s="12" t="s">
        <v>7</v>
      </c>
      <c r="D187" s="4" t="s">
        <v>8</v>
      </c>
      <c r="E187" s="58" t="s">
        <v>9</v>
      </c>
      <c r="F187" s="58"/>
      <c r="G187" s="5" t="s">
        <v>10</v>
      </c>
      <c r="H187" s="13" t="s">
        <v>11</v>
      </c>
      <c r="I187" s="30" t="s">
        <v>12</v>
      </c>
      <c r="J187" s="30" t="s">
        <v>13</v>
      </c>
    </row>
    <row r="188" spans="1:10" ht="26.4" x14ac:dyDescent="0.25">
      <c r="A188" s="44" t="s">
        <v>14</v>
      </c>
      <c r="B188" s="45" t="s">
        <v>209</v>
      </c>
      <c r="C188" s="44" t="s">
        <v>21</v>
      </c>
      <c r="D188" s="46" t="s">
        <v>210</v>
      </c>
      <c r="E188" s="59" t="s">
        <v>23</v>
      </c>
      <c r="F188" s="59"/>
      <c r="G188" s="47" t="s">
        <v>45</v>
      </c>
      <c r="H188" s="48">
        <v>1</v>
      </c>
      <c r="I188" s="49">
        <f>J204+J206+J209+J212</f>
        <v>10.716482406680807</v>
      </c>
      <c r="J188" s="49">
        <f>I188</f>
        <v>10.716482406680807</v>
      </c>
    </row>
    <row r="189" spans="1:10" x14ac:dyDescent="0.25">
      <c r="A189" s="58" t="s">
        <v>150</v>
      </c>
      <c r="B189" s="66" t="s">
        <v>6</v>
      </c>
      <c r="C189" s="58" t="s">
        <v>7</v>
      </c>
      <c r="D189" s="67" t="s">
        <v>151</v>
      </c>
      <c r="E189" s="66" t="s">
        <v>152</v>
      </c>
      <c r="F189" s="69" t="s">
        <v>153</v>
      </c>
      <c r="G189" s="66"/>
      <c r="H189" s="69" t="s">
        <v>154</v>
      </c>
      <c r="I189" s="66"/>
      <c r="J189" s="71" t="s">
        <v>155</v>
      </c>
    </row>
    <row r="190" spans="1:10" x14ac:dyDescent="0.25">
      <c r="A190" s="66"/>
      <c r="B190" s="66"/>
      <c r="C190" s="66"/>
      <c r="D190" s="68"/>
      <c r="E190" s="66"/>
      <c r="F190" s="13" t="s">
        <v>156</v>
      </c>
      <c r="G190" s="13" t="s">
        <v>157</v>
      </c>
      <c r="H190" s="13" t="s">
        <v>156</v>
      </c>
      <c r="I190" s="30" t="s">
        <v>157</v>
      </c>
      <c r="J190" s="71"/>
    </row>
    <row r="191" spans="1:10" x14ac:dyDescent="0.25">
      <c r="A191" s="19" t="s">
        <v>46</v>
      </c>
      <c r="B191" s="20" t="s">
        <v>179</v>
      </c>
      <c r="C191" s="19" t="s">
        <v>21</v>
      </c>
      <c r="D191" s="9" t="s">
        <v>180</v>
      </c>
      <c r="E191" s="21">
        <v>1</v>
      </c>
      <c r="F191" s="22">
        <v>0.83</v>
      </c>
      <c r="G191" s="22">
        <v>0.17</v>
      </c>
      <c r="H191" s="25">
        <v>270</v>
      </c>
      <c r="I191" s="36">
        <v>60</v>
      </c>
      <c r="J191" s="36">
        <f t="shared" ref="J191:J196" si="12">(E191*F191*H191)+(E191*G191*I191)</f>
        <v>234.29999999999998</v>
      </c>
    </row>
    <row r="192" spans="1:10" x14ac:dyDescent="0.25">
      <c r="A192" s="19" t="s">
        <v>46</v>
      </c>
      <c r="B192" s="20" t="s">
        <v>181</v>
      </c>
      <c r="C192" s="19" t="s">
        <v>21</v>
      </c>
      <c r="D192" s="9" t="s">
        <v>182</v>
      </c>
      <c r="E192" s="21">
        <v>1</v>
      </c>
      <c r="F192" s="22">
        <v>0.62</v>
      </c>
      <c r="G192" s="22">
        <v>0.38</v>
      </c>
      <c r="H192" s="25">
        <v>4.6136999999999997</v>
      </c>
      <c r="I192" s="36">
        <v>3.2128999999999999</v>
      </c>
      <c r="J192" s="36">
        <f t="shared" si="12"/>
        <v>4.0813959999999998</v>
      </c>
    </row>
    <row r="193" spans="1:10" x14ac:dyDescent="0.25">
      <c r="A193" s="19" t="s">
        <v>46</v>
      </c>
      <c r="B193" s="20" t="s">
        <v>183</v>
      </c>
      <c r="C193" s="19" t="s">
        <v>21</v>
      </c>
      <c r="D193" s="9" t="s">
        <v>184</v>
      </c>
      <c r="E193" s="21">
        <v>1</v>
      </c>
      <c r="F193" s="22">
        <v>1</v>
      </c>
      <c r="G193" s="22">
        <v>0</v>
      </c>
      <c r="H193" s="25">
        <v>220</v>
      </c>
      <c r="I193" s="36">
        <v>100</v>
      </c>
      <c r="J193" s="36">
        <f t="shared" si="12"/>
        <v>220</v>
      </c>
    </row>
    <row r="194" spans="1:10" x14ac:dyDescent="0.25">
      <c r="A194" s="19" t="s">
        <v>46</v>
      </c>
      <c r="B194" s="20" t="s">
        <v>185</v>
      </c>
      <c r="C194" s="19" t="s">
        <v>21</v>
      </c>
      <c r="D194" s="9" t="s">
        <v>186</v>
      </c>
      <c r="E194" s="21">
        <v>1</v>
      </c>
      <c r="F194" s="22">
        <v>0.65</v>
      </c>
      <c r="G194" s="22">
        <v>0.35</v>
      </c>
      <c r="H194" s="25">
        <v>220</v>
      </c>
      <c r="I194" s="36">
        <v>100</v>
      </c>
      <c r="J194" s="36">
        <f t="shared" si="12"/>
        <v>178</v>
      </c>
    </row>
    <row r="195" spans="1:10" ht="26.4" x14ac:dyDescent="0.25">
      <c r="A195" s="19" t="s">
        <v>46</v>
      </c>
      <c r="B195" s="20" t="s">
        <v>187</v>
      </c>
      <c r="C195" s="19" t="s">
        <v>21</v>
      </c>
      <c r="D195" s="9" t="s">
        <v>188</v>
      </c>
      <c r="E195" s="21">
        <v>1</v>
      </c>
      <c r="F195" s="22">
        <v>0.67</v>
      </c>
      <c r="G195" s="22">
        <v>0.33</v>
      </c>
      <c r="H195" s="25">
        <v>180</v>
      </c>
      <c r="I195" s="36">
        <v>80</v>
      </c>
      <c r="J195" s="36">
        <f t="shared" si="12"/>
        <v>147</v>
      </c>
    </row>
    <row r="196" spans="1:10" x14ac:dyDescent="0.25">
      <c r="A196" s="19" t="s">
        <v>46</v>
      </c>
      <c r="B196" s="20" t="s">
        <v>189</v>
      </c>
      <c r="C196" s="19" t="s">
        <v>21</v>
      </c>
      <c r="D196" s="9" t="s">
        <v>190</v>
      </c>
      <c r="E196" s="21">
        <v>1</v>
      </c>
      <c r="F196" s="22">
        <v>0.62</v>
      </c>
      <c r="G196" s="22">
        <v>0.38</v>
      </c>
      <c r="H196" s="25">
        <v>130</v>
      </c>
      <c r="I196" s="36">
        <v>45</v>
      </c>
      <c r="J196" s="36">
        <f t="shared" si="12"/>
        <v>97.699999999999989</v>
      </c>
    </row>
    <row r="197" spans="1:10" x14ac:dyDescent="0.25">
      <c r="A197" s="70"/>
      <c r="B197" s="70"/>
      <c r="C197" s="70"/>
      <c r="D197" s="70"/>
      <c r="E197" s="70"/>
      <c r="F197" s="70" t="s">
        <v>164</v>
      </c>
      <c r="G197" s="70"/>
      <c r="H197" s="70"/>
      <c r="I197" s="70"/>
      <c r="J197" s="37">
        <f>SUM(J191:J196)</f>
        <v>881.08139600000004</v>
      </c>
    </row>
    <row r="198" spans="1:10" x14ac:dyDescent="0.25">
      <c r="A198" s="12" t="s">
        <v>165</v>
      </c>
      <c r="B198" s="13" t="s">
        <v>6</v>
      </c>
      <c r="C198" s="12" t="s">
        <v>7</v>
      </c>
      <c r="D198" s="4" t="s">
        <v>73</v>
      </c>
      <c r="E198" s="13" t="s">
        <v>152</v>
      </c>
      <c r="F198" s="66" t="s">
        <v>166</v>
      </c>
      <c r="G198" s="66"/>
      <c r="H198" s="66"/>
      <c r="I198" s="66"/>
      <c r="J198" s="30" t="s">
        <v>155</v>
      </c>
    </row>
    <row r="199" spans="1:10" x14ac:dyDescent="0.25">
      <c r="A199" s="19" t="s">
        <v>46</v>
      </c>
      <c r="B199" s="20" t="s">
        <v>167</v>
      </c>
      <c r="C199" s="19" t="s">
        <v>21</v>
      </c>
      <c r="D199" s="9" t="s">
        <v>168</v>
      </c>
      <c r="E199" s="21">
        <v>1</v>
      </c>
      <c r="F199" s="19"/>
      <c r="G199" s="19"/>
      <c r="H199" s="19"/>
      <c r="I199" s="36">
        <v>21.628499999999999</v>
      </c>
      <c r="J199" s="36">
        <f>I199*E199</f>
        <v>21.628499999999999</v>
      </c>
    </row>
    <row r="200" spans="1:10" x14ac:dyDescent="0.25">
      <c r="A200" s="70"/>
      <c r="B200" s="70"/>
      <c r="C200" s="70"/>
      <c r="D200" s="70"/>
      <c r="E200" s="70"/>
      <c r="F200" s="70" t="s">
        <v>169</v>
      </c>
      <c r="G200" s="70"/>
      <c r="H200" s="70"/>
      <c r="I200" s="70"/>
      <c r="J200" s="37">
        <f>J199</f>
        <v>21.628499999999999</v>
      </c>
    </row>
    <row r="201" spans="1:10" x14ac:dyDescent="0.25">
      <c r="A201" s="70"/>
      <c r="B201" s="70"/>
      <c r="C201" s="70"/>
      <c r="D201" s="70"/>
      <c r="E201" s="70"/>
      <c r="F201" s="70" t="s">
        <v>170</v>
      </c>
      <c r="G201" s="70"/>
      <c r="H201" s="70"/>
      <c r="I201" s="70"/>
      <c r="J201" s="42">
        <v>0</v>
      </c>
    </row>
    <row r="202" spans="1:10" x14ac:dyDescent="0.25">
      <c r="A202" s="70"/>
      <c r="B202" s="70"/>
      <c r="C202" s="70"/>
      <c r="D202" s="70"/>
      <c r="E202" s="70"/>
      <c r="F202" s="70" t="s">
        <v>171</v>
      </c>
      <c r="G202" s="70"/>
      <c r="H202" s="70"/>
      <c r="I202" s="70"/>
      <c r="J202" s="37">
        <f>J200+J197</f>
        <v>902.70989600000007</v>
      </c>
    </row>
    <row r="203" spans="1:10" x14ac:dyDescent="0.25">
      <c r="A203" s="70"/>
      <c r="B203" s="70"/>
      <c r="C203" s="70"/>
      <c r="D203" s="70"/>
      <c r="E203" s="70"/>
      <c r="F203" s="70" t="s">
        <v>172</v>
      </c>
      <c r="G203" s="70"/>
      <c r="H203" s="70"/>
      <c r="I203" s="70"/>
      <c r="J203" s="42">
        <v>1.43E-2</v>
      </c>
    </row>
    <row r="204" spans="1:10" x14ac:dyDescent="0.25">
      <c r="A204" s="70"/>
      <c r="B204" s="70"/>
      <c r="C204" s="70"/>
      <c r="D204" s="70"/>
      <c r="E204" s="70"/>
      <c r="F204" s="70" t="s">
        <v>173</v>
      </c>
      <c r="G204" s="70"/>
      <c r="H204" s="70"/>
      <c r="I204" s="70"/>
      <c r="J204" s="37">
        <v>0.1055</v>
      </c>
    </row>
    <row r="205" spans="1:10" x14ac:dyDescent="0.25">
      <c r="A205" s="70"/>
      <c r="B205" s="70"/>
      <c r="C205" s="70"/>
      <c r="D205" s="70"/>
      <c r="E205" s="70"/>
      <c r="F205" s="70" t="s">
        <v>174</v>
      </c>
      <c r="G205" s="70"/>
      <c r="H205" s="70"/>
      <c r="I205" s="70"/>
      <c r="J205" s="42">
        <v>150.88</v>
      </c>
    </row>
    <row r="206" spans="1:10" x14ac:dyDescent="0.25">
      <c r="A206" s="70"/>
      <c r="B206" s="70"/>
      <c r="C206" s="70"/>
      <c r="D206" s="70"/>
      <c r="E206" s="70"/>
      <c r="F206" s="70" t="s">
        <v>175</v>
      </c>
      <c r="G206" s="70"/>
      <c r="H206" s="70"/>
      <c r="I206" s="70"/>
      <c r="J206" s="37">
        <f>J202/J205</f>
        <v>5.982965906680807</v>
      </c>
    </row>
    <row r="207" spans="1:10" x14ac:dyDescent="0.25">
      <c r="A207" s="12" t="s">
        <v>211</v>
      </c>
      <c r="B207" s="13" t="s">
        <v>7</v>
      </c>
      <c r="C207" s="12" t="s">
        <v>6</v>
      </c>
      <c r="D207" s="4" t="s">
        <v>212</v>
      </c>
      <c r="E207" s="13" t="s">
        <v>152</v>
      </c>
      <c r="F207" s="13" t="s">
        <v>213</v>
      </c>
      <c r="G207" s="66" t="s">
        <v>214</v>
      </c>
      <c r="H207" s="66"/>
      <c r="I207" s="66"/>
      <c r="J207" s="30" t="s">
        <v>155</v>
      </c>
    </row>
    <row r="208" spans="1:10" ht="26.4" x14ac:dyDescent="0.25">
      <c r="A208" s="14" t="s">
        <v>215</v>
      </c>
      <c r="B208" s="15" t="s">
        <v>21</v>
      </c>
      <c r="C208" s="14">
        <v>4016096</v>
      </c>
      <c r="D208" s="6" t="s">
        <v>216</v>
      </c>
      <c r="E208" s="16">
        <v>1.1002700000000001</v>
      </c>
      <c r="F208" s="7" t="s">
        <v>45</v>
      </c>
      <c r="G208" s="72">
        <v>1.3</v>
      </c>
      <c r="H208" s="72"/>
      <c r="I208" s="60"/>
      <c r="J208" s="38">
        <f>G208*E208</f>
        <v>1.4303510000000002</v>
      </c>
    </row>
    <row r="209" spans="1:10" x14ac:dyDescent="0.25">
      <c r="A209" s="70"/>
      <c r="B209" s="70"/>
      <c r="C209" s="70"/>
      <c r="D209" s="70"/>
      <c r="E209" s="70"/>
      <c r="F209" s="70" t="s">
        <v>217</v>
      </c>
      <c r="G209" s="70"/>
      <c r="H209" s="70"/>
      <c r="I209" s="70"/>
      <c r="J209" s="37">
        <f>J208</f>
        <v>1.4303510000000002</v>
      </c>
    </row>
    <row r="210" spans="1:10" x14ac:dyDescent="0.25">
      <c r="A210" s="12" t="s">
        <v>218</v>
      </c>
      <c r="B210" s="13" t="s">
        <v>7</v>
      </c>
      <c r="C210" s="12" t="s">
        <v>46</v>
      </c>
      <c r="D210" s="4" t="s">
        <v>219</v>
      </c>
      <c r="E210" s="13" t="s">
        <v>6</v>
      </c>
      <c r="F210" s="13" t="s">
        <v>152</v>
      </c>
      <c r="G210" s="5" t="s">
        <v>213</v>
      </c>
      <c r="H210" s="66" t="s">
        <v>214</v>
      </c>
      <c r="I210" s="66"/>
      <c r="J210" s="30" t="s">
        <v>155</v>
      </c>
    </row>
    <row r="211" spans="1:10" ht="26.4" x14ac:dyDescent="0.25">
      <c r="A211" s="14" t="s">
        <v>220</v>
      </c>
      <c r="B211" s="15" t="s">
        <v>21</v>
      </c>
      <c r="C211" s="14">
        <v>4016096</v>
      </c>
      <c r="D211" s="6" t="s">
        <v>221</v>
      </c>
      <c r="E211" s="15">
        <v>5914354</v>
      </c>
      <c r="F211" s="16">
        <v>2.0630099999999998</v>
      </c>
      <c r="G211" s="7" t="s">
        <v>194</v>
      </c>
      <c r="H211" s="72">
        <v>1.55</v>
      </c>
      <c r="I211" s="60"/>
      <c r="J211" s="38">
        <f>H211*F211</f>
        <v>3.1976654999999998</v>
      </c>
    </row>
    <row r="212" spans="1:10" x14ac:dyDescent="0.25">
      <c r="A212" s="70"/>
      <c r="B212" s="70"/>
      <c r="C212" s="70"/>
      <c r="D212" s="70"/>
      <c r="E212" s="70"/>
      <c r="F212" s="70" t="s">
        <v>222</v>
      </c>
      <c r="G212" s="70"/>
      <c r="H212" s="70"/>
      <c r="I212" s="70"/>
      <c r="J212" s="37">
        <f>J211</f>
        <v>3.1976654999999998</v>
      </c>
    </row>
    <row r="213" spans="1:10" x14ac:dyDescent="0.25">
      <c r="A213" s="12" t="s">
        <v>223</v>
      </c>
      <c r="B213" s="13" t="s">
        <v>7</v>
      </c>
      <c r="C213" s="12" t="s">
        <v>46</v>
      </c>
      <c r="D213" s="4" t="s">
        <v>224</v>
      </c>
      <c r="E213" s="13" t="s">
        <v>152</v>
      </c>
      <c r="F213" s="13" t="s">
        <v>213</v>
      </c>
      <c r="G213" s="69" t="s">
        <v>225</v>
      </c>
      <c r="H213" s="66"/>
      <c r="I213" s="66"/>
      <c r="J213" s="30" t="s">
        <v>155</v>
      </c>
    </row>
    <row r="214" spans="1:10" x14ac:dyDescent="0.25">
      <c r="A214" s="5"/>
      <c r="B214" s="5"/>
      <c r="C214" s="5"/>
      <c r="D214" s="28"/>
      <c r="E214" s="5"/>
      <c r="F214" s="5"/>
      <c r="G214" s="5" t="s">
        <v>226</v>
      </c>
      <c r="H214" s="5" t="s">
        <v>227</v>
      </c>
      <c r="I214" s="39" t="s">
        <v>228</v>
      </c>
      <c r="J214" s="39"/>
    </row>
    <row r="215" spans="1:10" ht="39.6" x14ac:dyDescent="0.25">
      <c r="A215" s="14" t="s">
        <v>224</v>
      </c>
      <c r="B215" s="15" t="s">
        <v>21</v>
      </c>
      <c r="C215" s="14">
        <v>4016096</v>
      </c>
      <c r="D215" s="6" t="s">
        <v>229</v>
      </c>
      <c r="E215" s="16">
        <v>2.0630099999999998</v>
      </c>
      <c r="F215" s="7" t="s">
        <v>24</v>
      </c>
      <c r="G215" s="15" t="s">
        <v>230</v>
      </c>
      <c r="H215" s="15" t="s">
        <v>231</v>
      </c>
      <c r="I215" s="40" t="s">
        <v>232</v>
      </c>
      <c r="J215" s="38">
        <v>0</v>
      </c>
    </row>
    <row r="216" spans="1:10" ht="14.4" thickBot="1" x14ac:dyDescent="0.3">
      <c r="A216" s="70"/>
      <c r="B216" s="70"/>
      <c r="C216" s="70"/>
      <c r="D216" s="70"/>
      <c r="E216" s="70"/>
      <c r="F216" s="70" t="s">
        <v>233</v>
      </c>
      <c r="G216" s="70"/>
      <c r="H216" s="70"/>
      <c r="I216" s="70"/>
      <c r="J216" s="37">
        <v>0</v>
      </c>
    </row>
    <row r="217" spans="1:10" ht="14.4" thickTop="1" x14ac:dyDescent="0.25">
      <c r="A217" s="18"/>
      <c r="B217" s="18"/>
      <c r="C217" s="18"/>
      <c r="D217" s="8"/>
      <c r="E217" s="18"/>
      <c r="F217" s="18"/>
      <c r="G217" s="18"/>
      <c r="H217" s="18"/>
      <c r="I217" s="32"/>
      <c r="J217" s="32"/>
    </row>
    <row r="218" spans="1:10" x14ac:dyDescent="0.25">
      <c r="A218" s="12" t="s">
        <v>234</v>
      </c>
      <c r="B218" s="13" t="s">
        <v>6</v>
      </c>
      <c r="C218" s="12" t="s">
        <v>7</v>
      </c>
      <c r="D218" s="4" t="s">
        <v>8</v>
      </c>
      <c r="E218" s="58" t="s">
        <v>9</v>
      </c>
      <c r="F218" s="58"/>
      <c r="G218" s="5" t="s">
        <v>10</v>
      </c>
      <c r="H218" s="13" t="s">
        <v>11</v>
      </c>
      <c r="I218" s="30" t="s">
        <v>12</v>
      </c>
      <c r="J218" s="30" t="s">
        <v>13</v>
      </c>
    </row>
    <row r="219" spans="1:10" ht="26.4" x14ac:dyDescent="0.25">
      <c r="A219" s="44" t="s">
        <v>14</v>
      </c>
      <c r="B219" s="45" t="s">
        <v>196</v>
      </c>
      <c r="C219" s="44" t="s">
        <v>21</v>
      </c>
      <c r="D219" s="46" t="s">
        <v>197</v>
      </c>
      <c r="E219" s="59" t="s">
        <v>23</v>
      </c>
      <c r="F219" s="59"/>
      <c r="G219" s="47" t="s">
        <v>24</v>
      </c>
      <c r="H219" s="48">
        <v>1</v>
      </c>
      <c r="I219" s="49">
        <f>J226+J228</f>
        <v>0.58362346528973041</v>
      </c>
      <c r="J219" s="49">
        <f>I219</f>
        <v>0.58362346528973041</v>
      </c>
    </row>
    <row r="220" spans="1:10" x14ac:dyDescent="0.25">
      <c r="A220" s="58" t="s">
        <v>150</v>
      </c>
      <c r="B220" s="66" t="s">
        <v>6</v>
      </c>
      <c r="C220" s="58" t="s">
        <v>7</v>
      </c>
      <c r="D220" s="67" t="s">
        <v>151</v>
      </c>
      <c r="E220" s="66" t="s">
        <v>152</v>
      </c>
      <c r="F220" s="69" t="s">
        <v>153</v>
      </c>
      <c r="G220" s="66"/>
      <c r="H220" s="69" t="s">
        <v>154</v>
      </c>
      <c r="I220" s="66"/>
      <c r="J220" s="71" t="s">
        <v>155</v>
      </c>
    </row>
    <row r="221" spans="1:10" x14ac:dyDescent="0.25">
      <c r="A221" s="66"/>
      <c r="B221" s="66"/>
      <c r="C221" s="66"/>
      <c r="D221" s="68"/>
      <c r="E221" s="66"/>
      <c r="F221" s="13" t="s">
        <v>156</v>
      </c>
      <c r="G221" s="13" t="s">
        <v>157</v>
      </c>
      <c r="H221" s="13" t="s">
        <v>156</v>
      </c>
      <c r="I221" s="30" t="s">
        <v>157</v>
      </c>
      <c r="J221" s="71"/>
    </row>
    <row r="222" spans="1:10" x14ac:dyDescent="0.25">
      <c r="A222" s="19" t="s">
        <v>46</v>
      </c>
      <c r="B222" s="20" t="s">
        <v>158</v>
      </c>
      <c r="C222" s="19" t="s">
        <v>21</v>
      </c>
      <c r="D222" s="9" t="s">
        <v>159</v>
      </c>
      <c r="E222" s="21">
        <v>1</v>
      </c>
      <c r="F222" s="22">
        <v>1</v>
      </c>
      <c r="G222" s="22">
        <v>0</v>
      </c>
      <c r="H222" s="25">
        <v>250</v>
      </c>
      <c r="I222" s="36">
        <v>80</v>
      </c>
      <c r="J222" s="36">
        <f t="shared" ref="J222" si="13">(E222*F222*H222)+(E222*G222*I222)</f>
        <v>250</v>
      </c>
    </row>
    <row r="223" spans="1:10" x14ac:dyDescent="0.25">
      <c r="A223" s="70"/>
      <c r="B223" s="70"/>
      <c r="C223" s="70"/>
      <c r="D223" s="70"/>
      <c r="E223" s="70"/>
      <c r="F223" s="70" t="s">
        <v>164</v>
      </c>
      <c r="G223" s="70"/>
      <c r="H223" s="70"/>
      <c r="I223" s="70"/>
      <c r="J223" s="37">
        <f>J222</f>
        <v>250</v>
      </c>
    </row>
    <row r="224" spans="1:10" x14ac:dyDescent="0.25">
      <c r="A224" s="70"/>
      <c r="B224" s="70"/>
      <c r="C224" s="70"/>
      <c r="D224" s="70"/>
      <c r="E224" s="70"/>
      <c r="F224" s="70" t="s">
        <v>171</v>
      </c>
      <c r="G224" s="70"/>
      <c r="H224" s="70"/>
      <c r="I224" s="70"/>
      <c r="J224" s="37">
        <f>J223</f>
        <v>250</v>
      </c>
    </row>
    <row r="225" spans="1:10" x14ac:dyDescent="0.25">
      <c r="A225" s="70"/>
      <c r="B225" s="70"/>
      <c r="C225" s="70"/>
      <c r="D225" s="70"/>
      <c r="E225" s="70"/>
      <c r="F225" s="70" t="s">
        <v>172</v>
      </c>
      <c r="G225" s="70"/>
      <c r="H225" s="70"/>
      <c r="I225" s="70"/>
      <c r="J225" s="42">
        <v>1.43E-2</v>
      </c>
    </row>
    <row r="226" spans="1:10" x14ac:dyDescent="0.25">
      <c r="A226" s="70"/>
      <c r="B226" s="70"/>
      <c r="C226" s="70"/>
      <c r="D226" s="70"/>
      <c r="E226" s="70"/>
      <c r="F226" s="70" t="s">
        <v>173</v>
      </c>
      <c r="G226" s="70"/>
      <c r="H226" s="70"/>
      <c r="I226" s="70"/>
      <c r="J226" s="37">
        <v>9.9000000000000008E-3</v>
      </c>
    </row>
    <row r="227" spans="1:10" x14ac:dyDescent="0.25">
      <c r="A227" s="70"/>
      <c r="B227" s="70"/>
      <c r="C227" s="70"/>
      <c r="D227" s="70"/>
      <c r="E227" s="70"/>
      <c r="F227" s="70" t="s">
        <v>174</v>
      </c>
      <c r="G227" s="70"/>
      <c r="H227" s="70"/>
      <c r="I227" s="70"/>
      <c r="J227" s="42">
        <v>435.75</v>
      </c>
    </row>
    <row r="228" spans="1:10" ht="14.4" thickBot="1" x14ac:dyDescent="0.3">
      <c r="A228" s="70"/>
      <c r="B228" s="70"/>
      <c r="C228" s="70"/>
      <c r="D228" s="70"/>
      <c r="E228" s="70"/>
      <c r="F228" s="70" t="s">
        <v>175</v>
      </c>
      <c r="G228" s="70"/>
      <c r="H228" s="70"/>
      <c r="I228" s="70"/>
      <c r="J228" s="37">
        <f>J224/J227</f>
        <v>0.57372346528973039</v>
      </c>
    </row>
    <row r="229" spans="1:10" ht="14.4" thickTop="1" x14ac:dyDescent="0.25">
      <c r="A229" s="18"/>
      <c r="B229" s="18"/>
      <c r="C229" s="18"/>
      <c r="D229" s="8"/>
      <c r="E229" s="18"/>
      <c r="F229" s="18"/>
      <c r="G229" s="18"/>
      <c r="H229" s="18"/>
      <c r="I229" s="32"/>
      <c r="J229" s="32"/>
    </row>
    <row r="230" spans="1:10" x14ac:dyDescent="0.25">
      <c r="A230" s="12" t="s">
        <v>235</v>
      </c>
      <c r="B230" s="13" t="s">
        <v>6</v>
      </c>
      <c r="C230" s="12" t="s">
        <v>7</v>
      </c>
      <c r="D230" s="4" t="s">
        <v>8</v>
      </c>
      <c r="E230" s="58" t="s">
        <v>9</v>
      </c>
      <c r="F230" s="58"/>
      <c r="G230" s="5" t="s">
        <v>10</v>
      </c>
      <c r="H230" s="13" t="s">
        <v>11</v>
      </c>
      <c r="I230" s="30" t="s">
        <v>12</v>
      </c>
      <c r="J230" s="30" t="s">
        <v>13</v>
      </c>
    </row>
    <row r="231" spans="1:10" x14ac:dyDescent="0.25">
      <c r="A231" s="44" t="s">
        <v>14</v>
      </c>
      <c r="B231" s="45" t="s">
        <v>199</v>
      </c>
      <c r="C231" s="44" t="s">
        <v>21</v>
      </c>
      <c r="D231" s="46" t="s">
        <v>200</v>
      </c>
      <c r="E231" s="59" t="s">
        <v>23</v>
      </c>
      <c r="F231" s="59"/>
      <c r="G231" s="47" t="s">
        <v>24</v>
      </c>
      <c r="H231" s="48">
        <v>1</v>
      </c>
      <c r="I231" s="49">
        <f>J240</f>
        <v>0.478102887741442</v>
      </c>
      <c r="J231" s="49">
        <f>I231</f>
        <v>0.478102887741442</v>
      </c>
    </row>
    <row r="232" spans="1:10" x14ac:dyDescent="0.25">
      <c r="A232" s="58" t="s">
        <v>150</v>
      </c>
      <c r="B232" s="66" t="s">
        <v>6</v>
      </c>
      <c r="C232" s="58" t="s">
        <v>7</v>
      </c>
      <c r="D232" s="67" t="s">
        <v>151</v>
      </c>
      <c r="E232" s="66" t="s">
        <v>152</v>
      </c>
      <c r="F232" s="69" t="s">
        <v>153</v>
      </c>
      <c r="G232" s="66"/>
      <c r="H232" s="69" t="s">
        <v>154</v>
      </c>
      <c r="I232" s="66"/>
      <c r="J232" s="71" t="s">
        <v>155</v>
      </c>
    </row>
    <row r="233" spans="1:10" x14ac:dyDescent="0.25">
      <c r="A233" s="66"/>
      <c r="B233" s="66"/>
      <c r="C233" s="66"/>
      <c r="D233" s="68"/>
      <c r="E233" s="66"/>
      <c r="F233" s="13" t="s">
        <v>156</v>
      </c>
      <c r="G233" s="13" t="s">
        <v>157</v>
      </c>
      <c r="H233" s="13" t="s">
        <v>156</v>
      </c>
      <c r="I233" s="30" t="s">
        <v>157</v>
      </c>
      <c r="J233" s="71"/>
    </row>
    <row r="234" spans="1:10" x14ac:dyDescent="0.25">
      <c r="A234" s="19" t="s">
        <v>46</v>
      </c>
      <c r="B234" s="20" t="s">
        <v>158</v>
      </c>
      <c r="C234" s="19" t="s">
        <v>21</v>
      </c>
      <c r="D234" s="9" t="s">
        <v>159</v>
      </c>
      <c r="E234" s="21">
        <v>1</v>
      </c>
      <c r="F234" s="22">
        <v>1</v>
      </c>
      <c r="G234" s="22">
        <v>0</v>
      </c>
      <c r="H234" s="25">
        <v>250</v>
      </c>
      <c r="I234" s="36">
        <v>80</v>
      </c>
      <c r="J234" s="36">
        <f t="shared" ref="J234" si="14">(E234*F234*H234)+(E234*G234*I234)</f>
        <v>250</v>
      </c>
    </row>
    <row r="235" spans="1:10" x14ac:dyDescent="0.25">
      <c r="A235" s="70"/>
      <c r="B235" s="70"/>
      <c r="C235" s="70"/>
      <c r="D235" s="70"/>
      <c r="E235" s="70"/>
      <c r="F235" s="70" t="s">
        <v>164</v>
      </c>
      <c r="G235" s="70"/>
      <c r="H235" s="70"/>
      <c r="I235" s="70"/>
      <c r="J235" s="37">
        <f>J234</f>
        <v>250</v>
      </c>
    </row>
    <row r="236" spans="1:10" x14ac:dyDescent="0.25">
      <c r="A236" s="70"/>
      <c r="B236" s="70"/>
      <c r="C236" s="70"/>
      <c r="D236" s="70"/>
      <c r="E236" s="70"/>
      <c r="F236" s="70" t="s">
        <v>171</v>
      </c>
      <c r="G236" s="70"/>
      <c r="H236" s="70"/>
      <c r="I236" s="70"/>
      <c r="J236" s="37">
        <f>J235</f>
        <v>250</v>
      </c>
    </row>
    <row r="237" spans="1:10" x14ac:dyDescent="0.25">
      <c r="A237" s="70"/>
      <c r="B237" s="70"/>
      <c r="C237" s="70"/>
      <c r="D237" s="70"/>
      <c r="E237" s="70"/>
      <c r="F237" s="70" t="s">
        <v>172</v>
      </c>
      <c r="G237" s="70"/>
      <c r="H237" s="70"/>
      <c r="I237" s="70"/>
      <c r="J237" s="42">
        <v>0</v>
      </c>
    </row>
    <row r="238" spans="1:10" x14ac:dyDescent="0.25">
      <c r="A238" s="70"/>
      <c r="B238" s="70"/>
      <c r="C238" s="70"/>
      <c r="D238" s="70"/>
      <c r="E238" s="70"/>
      <c r="F238" s="70" t="s">
        <v>173</v>
      </c>
      <c r="G238" s="70"/>
      <c r="H238" s="70"/>
      <c r="I238" s="70"/>
      <c r="J238" s="37">
        <v>0</v>
      </c>
    </row>
    <row r="239" spans="1:10" x14ac:dyDescent="0.25">
      <c r="A239" s="70"/>
      <c r="B239" s="70"/>
      <c r="C239" s="70"/>
      <c r="D239" s="70"/>
      <c r="E239" s="70"/>
      <c r="F239" s="70" t="s">
        <v>174</v>
      </c>
      <c r="G239" s="70"/>
      <c r="H239" s="70"/>
      <c r="I239" s="70"/>
      <c r="J239" s="42">
        <v>522.9</v>
      </c>
    </row>
    <row r="240" spans="1:10" ht="14.4" thickBot="1" x14ac:dyDescent="0.3">
      <c r="A240" s="70"/>
      <c r="B240" s="70"/>
      <c r="C240" s="70"/>
      <c r="D240" s="70"/>
      <c r="E240" s="70"/>
      <c r="F240" s="70" t="s">
        <v>175</v>
      </c>
      <c r="G240" s="70"/>
      <c r="H240" s="70"/>
      <c r="I240" s="70"/>
      <c r="J240" s="37">
        <f>J236/J239</f>
        <v>0.478102887741442</v>
      </c>
    </row>
    <row r="241" spans="1:10" ht="14.4" thickTop="1" x14ac:dyDescent="0.25">
      <c r="A241" s="18"/>
      <c r="B241" s="18"/>
      <c r="C241" s="18"/>
      <c r="D241" s="8"/>
      <c r="E241" s="18"/>
      <c r="F241" s="18"/>
      <c r="G241" s="18"/>
      <c r="H241" s="18"/>
      <c r="I241" s="32"/>
      <c r="J241" s="32"/>
    </row>
    <row r="242" spans="1:10" x14ac:dyDescent="0.25">
      <c r="A242" s="12" t="s">
        <v>236</v>
      </c>
      <c r="B242" s="13" t="s">
        <v>6</v>
      </c>
      <c r="C242" s="12" t="s">
        <v>7</v>
      </c>
      <c r="D242" s="4" t="s">
        <v>8</v>
      </c>
      <c r="E242" s="58" t="s">
        <v>9</v>
      </c>
      <c r="F242" s="58"/>
      <c r="G242" s="5" t="s">
        <v>10</v>
      </c>
      <c r="H242" s="13" t="s">
        <v>11</v>
      </c>
      <c r="I242" s="30" t="s">
        <v>12</v>
      </c>
      <c r="J242" s="30" t="s">
        <v>13</v>
      </c>
    </row>
    <row r="243" spans="1:10" ht="52.8" x14ac:dyDescent="0.25">
      <c r="A243" s="44" t="s">
        <v>14</v>
      </c>
      <c r="B243" s="45" t="s">
        <v>237</v>
      </c>
      <c r="C243" s="44" t="s">
        <v>16</v>
      </c>
      <c r="D243" s="46" t="s">
        <v>238</v>
      </c>
      <c r="E243" s="59" t="s">
        <v>239</v>
      </c>
      <c r="F243" s="59"/>
      <c r="G243" s="47" t="s">
        <v>55</v>
      </c>
      <c r="H243" s="48">
        <v>1</v>
      </c>
      <c r="I243" s="49">
        <f>SUM(J244:J251)</f>
        <v>18.86</v>
      </c>
      <c r="J243" s="49">
        <f>I243</f>
        <v>18.86</v>
      </c>
    </row>
    <row r="244" spans="1:10" ht="26.4" x14ac:dyDescent="0.25">
      <c r="A244" s="14" t="s">
        <v>20</v>
      </c>
      <c r="B244" s="15" t="s">
        <v>240</v>
      </c>
      <c r="C244" s="14" t="s">
        <v>36</v>
      </c>
      <c r="D244" s="6" t="s">
        <v>241</v>
      </c>
      <c r="E244" s="60" t="s">
        <v>38</v>
      </c>
      <c r="F244" s="60"/>
      <c r="G244" s="7" t="s">
        <v>39</v>
      </c>
      <c r="H244" s="16">
        <v>0.26319999999999999</v>
      </c>
      <c r="I244" s="31">
        <v>31.07</v>
      </c>
      <c r="J244" s="31">
        <f>TRUNC(I244*H244,2)</f>
        <v>8.17</v>
      </c>
    </row>
    <row r="245" spans="1:10" ht="26.4" x14ac:dyDescent="0.25">
      <c r="A245" s="14" t="s">
        <v>20</v>
      </c>
      <c r="B245" s="15" t="s">
        <v>40</v>
      </c>
      <c r="C245" s="14" t="s">
        <v>36</v>
      </c>
      <c r="D245" s="6" t="s">
        <v>41</v>
      </c>
      <c r="E245" s="60" t="s">
        <v>38</v>
      </c>
      <c r="F245" s="60"/>
      <c r="G245" s="7" t="s">
        <v>39</v>
      </c>
      <c r="H245" s="16">
        <v>0.26319999999999999</v>
      </c>
      <c r="I245" s="31">
        <v>22.91</v>
      </c>
      <c r="J245" s="31">
        <f t="shared" ref="J245:J251" si="15">TRUNC(I245*H245,2)</f>
        <v>6.02</v>
      </c>
    </row>
    <row r="246" spans="1:10" ht="39.6" x14ac:dyDescent="0.25">
      <c r="A246" s="14" t="s">
        <v>20</v>
      </c>
      <c r="B246" s="15" t="s">
        <v>242</v>
      </c>
      <c r="C246" s="14" t="s">
        <v>36</v>
      </c>
      <c r="D246" s="6" t="s">
        <v>243</v>
      </c>
      <c r="E246" s="60" t="s">
        <v>141</v>
      </c>
      <c r="F246" s="60"/>
      <c r="G246" s="7" t="s">
        <v>142</v>
      </c>
      <c r="H246" s="16">
        <v>5.4999999999999997E-3</v>
      </c>
      <c r="I246" s="31">
        <v>9.9</v>
      </c>
      <c r="J246" s="31">
        <f t="shared" si="15"/>
        <v>0.05</v>
      </c>
    </row>
    <row r="247" spans="1:10" ht="39.6" x14ac:dyDescent="0.25">
      <c r="A247" s="14" t="s">
        <v>20</v>
      </c>
      <c r="B247" s="15" t="s">
        <v>244</v>
      </c>
      <c r="C247" s="14" t="s">
        <v>36</v>
      </c>
      <c r="D247" s="6" t="s">
        <v>245</v>
      </c>
      <c r="E247" s="60" t="s">
        <v>141</v>
      </c>
      <c r="F247" s="60"/>
      <c r="G247" s="7" t="s">
        <v>246</v>
      </c>
      <c r="H247" s="16">
        <v>0.12609999999999999</v>
      </c>
      <c r="I247" s="31">
        <v>0.64</v>
      </c>
      <c r="J247" s="31">
        <f t="shared" si="15"/>
        <v>0.08</v>
      </c>
    </row>
    <row r="248" spans="1:10" ht="52.8" x14ac:dyDescent="0.25">
      <c r="A248" s="14" t="s">
        <v>20</v>
      </c>
      <c r="B248" s="15" t="s">
        <v>247</v>
      </c>
      <c r="C248" s="14" t="s">
        <v>36</v>
      </c>
      <c r="D248" s="6" t="s">
        <v>248</v>
      </c>
      <c r="E248" s="60" t="s">
        <v>141</v>
      </c>
      <c r="F248" s="60"/>
      <c r="G248" s="7" t="s">
        <v>142</v>
      </c>
      <c r="H248" s="16">
        <v>3.8E-3</v>
      </c>
      <c r="I248" s="31">
        <v>10.91</v>
      </c>
      <c r="J248" s="31">
        <f t="shared" si="15"/>
        <v>0.04</v>
      </c>
    </row>
    <row r="249" spans="1:10" ht="52.8" x14ac:dyDescent="0.25">
      <c r="A249" s="14" t="s">
        <v>20</v>
      </c>
      <c r="B249" s="15" t="s">
        <v>249</v>
      </c>
      <c r="C249" s="14" t="s">
        <v>36</v>
      </c>
      <c r="D249" s="6" t="s">
        <v>250</v>
      </c>
      <c r="E249" s="60" t="s">
        <v>141</v>
      </c>
      <c r="F249" s="60"/>
      <c r="G249" s="7" t="s">
        <v>246</v>
      </c>
      <c r="H249" s="16">
        <v>0.1278</v>
      </c>
      <c r="I249" s="31">
        <v>1</v>
      </c>
      <c r="J249" s="31">
        <f t="shared" si="15"/>
        <v>0.12</v>
      </c>
    </row>
    <row r="250" spans="1:10" ht="26.4" x14ac:dyDescent="0.25">
      <c r="A250" s="19" t="s">
        <v>46</v>
      </c>
      <c r="B250" s="20" t="s">
        <v>251</v>
      </c>
      <c r="C250" s="19" t="s">
        <v>36</v>
      </c>
      <c r="D250" s="9" t="s">
        <v>252</v>
      </c>
      <c r="E250" s="61" t="s">
        <v>49</v>
      </c>
      <c r="F250" s="61"/>
      <c r="G250" s="10" t="s">
        <v>45</v>
      </c>
      <c r="H250" s="21">
        <v>5.6800000000000003E-2</v>
      </c>
      <c r="I250" s="33">
        <v>64.430000000000007</v>
      </c>
      <c r="J250" s="31">
        <f t="shared" si="15"/>
        <v>3.65</v>
      </c>
    </row>
    <row r="251" spans="1:10" ht="14.4" thickBot="1" x14ac:dyDescent="0.3">
      <c r="A251" s="19" t="s">
        <v>46</v>
      </c>
      <c r="B251" s="20" t="s">
        <v>253</v>
      </c>
      <c r="C251" s="19" t="s">
        <v>36</v>
      </c>
      <c r="D251" s="9" t="s">
        <v>254</v>
      </c>
      <c r="E251" s="61" t="s">
        <v>49</v>
      </c>
      <c r="F251" s="61"/>
      <c r="G251" s="10" t="s">
        <v>45</v>
      </c>
      <c r="H251" s="21">
        <v>9.7999999999999997E-3</v>
      </c>
      <c r="I251" s="33">
        <v>75</v>
      </c>
      <c r="J251" s="31">
        <f t="shared" si="15"/>
        <v>0.73</v>
      </c>
    </row>
    <row r="252" spans="1:10" ht="14.4" thickTop="1" x14ac:dyDescent="0.25">
      <c r="A252" s="18"/>
      <c r="B252" s="18"/>
      <c r="C252" s="18"/>
      <c r="D252" s="8"/>
      <c r="E252" s="18"/>
      <c r="F252" s="18"/>
      <c r="G252" s="18"/>
      <c r="H252" s="18"/>
      <c r="I252" s="32"/>
      <c r="J252" s="32"/>
    </row>
    <row r="253" spans="1:10" x14ac:dyDescent="0.25">
      <c r="A253" s="87"/>
      <c r="B253" s="87"/>
      <c r="C253" s="87"/>
      <c r="D253" s="88"/>
      <c r="E253" s="87"/>
      <c r="F253" s="87"/>
      <c r="G253" s="87"/>
      <c r="H253" s="87"/>
      <c r="I253" s="89"/>
      <c r="J253" s="89"/>
    </row>
    <row r="254" spans="1:10" x14ac:dyDescent="0.25">
      <c r="A254" s="56" t="s">
        <v>336</v>
      </c>
      <c r="B254" s="57"/>
      <c r="C254" s="57"/>
      <c r="D254" s="57"/>
      <c r="E254" s="57"/>
      <c r="F254" s="57"/>
      <c r="G254" s="57"/>
      <c r="H254" s="57"/>
      <c r="I254" s="57"/>
      <c r="J254" s="57"/>
    </row>
    <row r="255" spans="1:10" x14ac:dyDescent="0.25">
      <c r="A255" s="12" t="s">
        <v>257</v>
      </c>
      <c r="B255" s="13" t="s">
        <v>6</v>
      </c>
      <c r="C255" s="12" t="s">
        <v>7</v>
      </c>
      <c r="D255" s="4" t="s">
        <v>8</v>
      </c>
      <c r="E255" s="58" t="s">
        <v>9</v>
      </c>
      <c r="F255" s="58"/>
      <c r="G255" s="5" t="s">
        <v>10</v>
      </c>
      <c r="H255" s="13" t="s">
        <v>11</v>
      </c>
      <c r="I255" s="30" t="s">
        <v>12</v>
      </c>
      <c r="J255" s="30" t="s">
        <v>13</v>
      </c>
    </row>
    <row r="256" spans="1:10" ht="26.4" x14ac:dyDescent="0.25">
      <c r="A256" s="44" t="s">
        <v>14</v>
      </c>
      <c r="B256" s="45" t="s">
        <v>258</v>
      </c>
      <c r="C256" s="44" t="s">
        <v>21</v>
      </c>
      <c r="D256" s="46" t="s">
        <v>259</v>
      </c>
      <c r="E256" s="59" t="s">
        <v>23</v>
      </c>
      <c r="F256" s="59"/>
      <c r="G256" s="47" t="s">
        <v>24</v>
      </c>
      <c r="H256" s="48">
        <v>1</v>
      </c>
      <c r="I256" s="49">
        <f>J265+J263</f>
        <v>1.4724860573034186</v>
      </c>
      <c r="J256" s="49">
        <f>I256</f>
        <v>1.4724860573034186</v>
      </c>
    </row>
    <row r="257" spans="1:10" x14ac:dyDescent="0.25">
      <c r="A257" s="58" t="s">
        <v>150</v>
      </c>
      <c r="B257" s="66" t="s">
        <v>6</v>
      </c>
      <c r="C257" s="58" t="s">
        <v>7</v>
      </c>
      <c r="D257" s="67" t="s">
        <v>151</v>
      </c>
      <c r="E257" s="66" t="s">
        <v>152</v>
      </c>
      <c r="F257" s="69" t="s">
        <v>153</v>
      </c>
      <c r="G257" s="66"/>
      <c r="H257" s="69" t="s">
        <v>154</v>
      </c>
      <c r="I257" s="66"/>
      <c r="J257" s="71" t="s">
        <v>155</v>
      </c>
    </row>
    <row r="258" spans="1:10" x14ac:dyDescent="0.25">
      <c r="A258" s="66"/>
      <c r="B258" s="66"/>
      <c r="C258" s="66"/>
      <c r="D258" s="68"/>
      <c r="E258" s="66"/>
      <c r="F258" s="13" t="s">
        <v>156</v>
      </c>
      <c r="G258" s="13" t="s">
        <v>157</v>
      </c>
      <c r="H258" s="13" t="s">
        <v>156</v>
      </c>
      <c r="I258" s="30" t="s">
        <v>157</v>
      </c>
      <c r="J258" s="71"/>
    </row>
    <row r="259" spans="1:10" x14ac:dyDescent="0.25">
      <c r="A259" s="19" t="s">
        <v>46</v>
      </c>
      <c r="B259" s="20" t="s">
        <v>260</v>
      </c>
      <c r="C259" s="19" t="s">
        <v>21</v>
      </c>
      <c r="D259" s="9" t="s">
        <v>261</v>
      </c>
      <c r="E259" s="21">
        <v>1</v>
      </c>
      <c r="F259" s="22">
        <v>1</v>
      </c>
      <c r="G259" s="22">
        <v>0</v>
      </c>
      <c r="H259" s="25">
        <v>340</v>
      </c>
      <c r="I259" s="36">
        <v>120</v>
      </c>
      <c r="J259" s="36">
        <f t="shared" ref="J259" si="16">(E259*F259*H259)+(E259*G259*I259)</f>
        <v>340</v>
      </c>
    </row>
    <row r="260" spans="1:10" x14ac:dyDescent="0.25">
      <c r="A260" s="70"/>
      <c r="B260" s="70"/>
      <c r="C260" s="70"/>
      <c r="D260" s="70"/>
      <c r="E260" s="70"/>
      <c r="F260" s="70" t="s">
        <v>164</v>
      </c>
      <c r="G260" s="70"/>
      <c r="H260" s="70"/>
      <c r="I260" s="70"/>
      <c r="J260" s="37">
        <f>J259</f>
        <v>340</v>
      </c>
    </row>
    <row r="261" spans="1:10" x14ac:dyDescent="0.25">
      <c r="A261" s="70"/>
      <c r="B261" s="70"/>
      <c r="C261" s="70"/>
      <c r="D261" s="70"/>
      <c r="E261" s="70"/>
      <c r="F261" s="70" t="s">
        <v>171</v>
      </c>
      <c r="G261" s="70"/>
      <c r="H261" s="70"/>
      <c r="I261" s="70"/>
      <c r="J261" s="37">
        <f>J260</f>
        <v>340</v>
      </c>
    </row>
    <row r="262" spans="1:10" x14ac:dyDescent="0.25">
      <c r="A262" s="70"/>
      <c r="B262" s="70"/>
      <c r="C262" s="70"/>
      <c r="D262" s="70"/>
      <c r="E262" s="70"/>
      <c r="F262" s="70" t="s">
        <v>172</v>
      </c>
      <c r="G262" s="70"/>
      <c r="H262" s="70"/>
      <c r="I262" s="70"/>
      <c r="J262" s="42">
        <v>1.43E-2</v>
      </c>
    </row>
    <row r="263" spans="1:10" x14ac:dyDescent="0.25">
      <c r="A263" s="70"/>
      <c r="B263" s="70"/>
      <c r="C263" s="70"/>
      <c r="D263" s="70"/>
      <c r="E263" s="70"/>
      <c r="F263" s="70" t="s">
        <v>173</v>
      </c>
      <c r="G263" s="70"/>
      <c r="H263" s="70"/>
      <c r="I263" s="70"/>
      <c r="J263" s="37">
        <v>2.5000000000000001E-2</v>
      </c>
    </row>
    <row r="264" spans="1:10" x14ac:dyDescent="0.25">
      <c r="A264" s="70"/>
      <c r="B264" s="70"/>
      <c r="C264" s="70"/>
      <c r="D264" s="70"/>
      <c r="E264" s="70"/>
      <c r="F264" s="70" t="s">
        <v>174</v>
      </c>
      <c r="G264" s="70"/>
      <c r="H264" s="70"/>
      <c r="I264" s="70"/>
      <c r="J264" s="42">
        <v>234.89</v>
      </c>
    </row>
    <row r="265" spans="1:10" ht="14.4" thickBot="1" x14ac:dyDescent="0.3">
      <c r="A265" s="70"/>
      <c r="B265" s="70"/>
      <c r="C265" s="70"/>
      <c r="D265" s="70"/>
      <c r="E265" s="70"/>
      <c r="F265" s="70" t="s">
        <v>175</v>
      </c>
      <c r="G265" s="70"/>
      <c r="H265" s="70"/>
      <c r="I265" s="70"/>
      <c r="J265" s="37">
        <f>J261/J264</f>
        <v>1.4474860573034187</v>
      </c>
    </row>
    <row r="266" spans="1:10" ht="14.4" thickTop="1" x14ac:dyDescent="0.25">
      <c r="A266" s="18"/>
      <c r="B266" s="18"/>
      <c r="C266" s="18"/>
      <c r="D266" s="8"/>
      <c r="E266" s="18"/>
      <c r="F266" s="18"/>
      <c r="G266" s="18"/>
      <c r="H266" s="18"/>
      <c r="I266" s="32"/>
      <c r="J266" s="32"/>
    </row>
    <row r="267" spans="1:10" x14ac:dyDescent="0.25">
      <c r="A267" s="12" t="s">
        <v>262</v>
      </c>
      <c r="B267" s="13" t="s">
        <v>6</v>
      </c>
      <c r="C267" s="12" t="s">
        <v>7</v>
      </c>
      <c r="D267" s="4" t="s">
        <v>8</v>
      </c>
      <c r="E267" s="58" t="s">
        <v>9</v>
      </c>
      <c r="F267" s="58"/>
      <c r="G267" s="5" t="s">
        <v>10</v>
      </c>
      <c r="H267" s="13" t="s">
        <v>11</v>
      </c>
      <c r="I267" s="30" t="s">
        <v>12</v>
      </c>
      <c r="J267" s="30" t="s">
        <v>13</v>
      </c>
    </row>
    <row r="268" spans="1:10" ht="26.4" x14ac:dyDescent="0.25">
      <c r="A268" s="44" t="s">
        <v>14</v>
      </c>
      <c r="B268" s="45" t="s">
        <v>263</v>
      </c>
      <c r="C268" s="44" t="s">
        <v>21</v>
      </c>
      <c r="D268" s="46" t="s">
        <v>264</v>
      </c>
      <c r="E268" s="59" t="s">
        <v>23</v>
      </c>
      <c r="F268" s="59"/>
      <c r="G268" s="47" t="s">
        <v>24</v>
      </c>
      <c r="H268" s="48">
        <v>1</v>
      </c>
      <c r="I268" s="49">
        <f>J277+J275</f>
        <v>1.206229822258488</v>
      </c>
      <c r="J268" s="49">
        <f>I268</f>
        <v>1.206229822258488</v>
      </c>
    </row>
    <row r="269" spans="1:10" x14ac:dyDescent="0.25">
      <c r="A269" s="58" t="s">
        <v>150</v>
      </c>
      <c r="B269" s="66" t="s">
        <v>6</v>
      </c>
      <c r="C269" s="58" t="s">
        <v>7</v>
      </c>
      <c r="D269" s="67" t="s">
        <v>151</v>
      </c>
      <c r="E269" s="66" t="s">
        <v>152</v>
      </c>
      <c r="F269" s="69" t="s">
        <v>153</v>
      </c>
      <c r="G269" s="66"/>
      <c r="H269" s="69" t="s">
        <v>154</v>
      </c>
      <c r="I269" s="66"/>
      <c r="J269" s="71" t="s">
        <v>155</v>
      </c>
    </row>
    <row r="270" spans="1:10" x14ac:dyDescent="0.25">
      <c r="A270" s="66"/>
      <c r="B270" s="66"/>
      <c r="C270" s="66"/>
      <c r="D270" s="68"/>
      <c r="E270" s="66"/>
      <c r="F270" s="13" t="s">
        <v>156</v>
      </c>
      <c r="G270" s="13" t="s">
        <v>157</v>
      </c>
      <c r="H270" s="13" t="s">
        <v>156</v>
      </c>
      <c r="I270" s="30" t="s">
        <v>157</v>
      </c>
      <c r="J270" s="71"/>
    </row>
    <row r="271" spans="1:10" x14ac:dyDescent="0.25">
      <c r="A271" s="19" t="s">
        <v>46</v>
      </c>
      <c r="B271" s="20" t="s">
        <v>260</v>
      </c>
      <c r="C271" s="19" t="s">
        <v>21</v>
      </c>
      <c r="D271" s="9" t="s">
        <v>261</v>
      </c>
      <c r="E271" s="21">
        <v>1</v>
      </c>
      <c r="F271" s="22">
        <v>1</v>
      </c>
      <c r="G271" s="22">
        <v>0</v>
      </c>
      <c r="H271" s="25">
        <v>340</v>
      </c>
      <c r="I271" s="36">
        <v>120</v>
      </c>
      <c r="J271" s="36">
        <f t="shared" ref="J271" si="17">(E271*F271*H271)+(E271*G271*I271)</f>
        <v>340</v>
      </c>
    </row>
    <row r="272" spans="1:10" x14ac:dyDescent="0.25">
      <c r="A272" s="70"/>
      <c r="B272" s="70"/>
      <c r="C272" s="70"/>
      <c r="D272" s="70"/>
      <c r="E272" s="70"/>
      <c r="F272" s="70" t="s">
        <v>164</v>
      </c>
      <c r="G272" s="70"/>
      <c r="H272" s="70"/>
      <c r="I272" s="70"/>
      <c r="J272" s="37">
        <f>J271</f>
        <v>340</v>
      </c>
    </row>
    <row r="273" spans="1:10" x14ac:dyDescent="0.25">
      <c r="A273" s="70"/>
      <c r="B273" s="70"/>
      <c r="C273" s="70"/>
      <c r="D273" s="70"/>
      <c r="E273" s="70"/>
      <c r="F273" s="70" t="s">
        <v>171</v>
      </c>
      <c r="G273" s="70"/>
      <c r="H273" s="70"/>
      <c r="I273" s="70"/>
      <c r="J273" s="37">
        <f>J272</f>
        <v>340</v>
      </c>
    </row>
    <row r="274" spans="1:10" x14ac:dyDescent="0.25">
      <c r="A274" s="70"/>
      <c r="B274" s="70"/>
      <c r="C274" s="70"/>
      <c r="D274" s="70"/>
      <c r="E274" s="70"/>
      <c r="F274" s="70" t="s">
        <v>172</v>
      </c>
      <c r="G274" s="70"/>
      <c r="H274" s="70"/>
      <c r="I274" s="70"/>
      <c r="J274" s="42">
        <v>0</v>
      </c>
    </row>
    <row r="275" spans="1:10" x14ac:dyDescent="0.25">
      <c r="A275" s="70"/>
      <c r="B275" s="70"/>
      <c r="C275" s="70"/>
      <c r="D275" s="70"/>
      <c r="E275" s="70"/>
      <c r="F275" s="70" t="s">
        <v>173</v>
      </c>
      <c r="G275" s="70"/>
      <c r="H275" s="70"/>
      <c r="I275" s="70"/>
      <c r="J275" s="37">
        <v>0</v>
      </c>
    </row>
    <row r="276" spans="1:10" x14ac:dyDescent="0.25">
      <c r="A276" s="70"/>
      <c r="B276" s="70"/>
      <c r="C276" s="70"/>
      <c r="D276" s="70"/>
      <c r="E276" s="70"/>
      <c r="F276" s="70" t="s">
        <v>174</v>
      </c>
      <c r="G276" s="70"/>
      <c r="H276" s="70"/>
      <c r="I276" s="70"/>
      <c r="J276" s="42">
        <v>281.87</v>
      </c>
    </row>
    <row r="277" spans="1:10" ht="14.4" thickBot="1" x14ac:dyDescent="0.3">
      <c r="A277" s="70"/>
      <c r="B277" s="70"/>
      <c r="C277" s="70"/>
      <c r="D277" s="70"/>
      <c r="E277" s="70"/>
      <c r="F277" s="70" t="s">
        <v>175</v>
      </c>
      <c r="G277" s="70"/>
      <c r="H277" s="70"/>
      <c r="I277" s="70"/>
      <c r="J277" s="37">
        <f>J273/J276</f>
        <v>1.206229822258488</v>
      </c>
    </row>
    <row r="278" spans="1:10" ht="14.4" thickTop="1" x14ac:dyDescent="0.25">
      <c r="A278" s="18"/>
      <c r="B278" s="18"/>
      <c r="C278" s="18"/>
      <c r="D278" s="8"/>
      <c r="E278" s="18"/>
      <c r="F278" s="18"/>
      <c r="G278" s="18"/>
      <c r="H278" s="18"/>
      <c r="I278" s="32"/>
      <c r="J278" s="32"/>
    </row>
    <row r="279" spans="1:10" x14ac:dyDescent="0.25">
      <c r="A279" s="12" t="s">
        <v>265</v>
      </c>
      <c r="B279" s="13" t="s">
        <v>6</v>
      </c>
      <c r="C279" s="12" t="s">
        <v>7</v>
      </c>
      <c r="D279" s="4" t="s">
        <v>8</v>
      </c>
      <c r="E279" s="58" t="s">
        <v>9</v>
      </c>
      <c r="F279" s="58"/>
      <c r="G279" s="5" t="s">
        <v>10</v>
      </c>
      <c r="H279" s="13" t="s">
        <v>11</v>
      </c>
      <c r="I279" s="30" t="s">
        <v>12</v>
      </c>
      <c r="J279" s="30" t="s">
        <v>13</v>
      </c>
    </row>
    <row r="280" spans="1:10" ht="26.4" x14ac:dyDescent="0.25">
      <c r="A280" s="44" t="s">
        <v>14</v>
      </c>
      <c r="B280" s="45" t="s">
        <v>196</v>
      </c>
      <c r="C280" s="44" t="s">
        <v>21</v>
      </c>
      <c r="D280" s="46" t="s">
        <v>197</v>
      </c>
      <c r="E280" s="59" t="s">
        <v>23</v>
      </c>
      <c r="F280" s="59"/>
      <c r="G280" s="47" t="s">
        <v>24</v>
      </c>
      <c r="H280" s="48">
        <v>1</v>
      </c>
      <c r="I280" s="49">
        <f>J287+J289</f>
        <v>0.58362346528973041</v>
      </c>
      <c r="J280" s="49">
        <f>I280</f>
        <v>0.58362346528973041</v>
      </c>
    </row>
    <row r="281" spans="1:10" x14ac:dyDescent="0.25">
      <c r="A281" s="58" t="s">
        <v>150</v>
      </c>
      <c r="B281" s="66" t="s">
        <v>6</v>
      </c>
      <c r="C281" s="58" t="s">
        <v>7</v>
      </c>
      <c r="D281" s="67" t="s">
        <v>151</v>
      </c>
      <c r="E281" s="66" t="s">
        <v>152</v>
      </c>
      <c r="F281" s="69" t="s">
        <v>153</v>
      </c>
      <c r="G281" s="66"/>
      <c r="H281" s="69" t="s">
        <v>154</v>
      </c>
      <c r="I281" s="66"/>
      <c r="J281" s="71" t="s">
        <v>155</v>
      </c>
    </row>
    <row r="282" spans="1:10" x14ac:dyDescent="0.25">
      <c r="A282" s="66"/>
      <c r="B282" s="66"/>
      <c r="C282" s="66"/>
      <c r="D282" s="68"/>
      <c r="E282" s="66"/>
      <c r="F282" s="13" t="s">
        <v>156</v>
      </c>
      <c r="G282" s="13" t="s">
        <v>157</v>
      </c>
      <c r="H282" s="13" t="s">
        <v>156</v>
      </c>
      <c r="I282" s="30" t="s">
        <v>157</v>
      </c>
      <c r="J282" s="71"/>
    </row>
    <row r="283" spans="1:10" x14ac:dyDescent="0.25">
      <c r="A283" s="19" t="s">
        <v>46</v>
      </c>
      <c r="B283" s="20" t="s">
        <v>158</v>
      </c>
      <c r="C283" s="19" t="s">
        <v>21</v>
      </c>
      <c r="D283" s="9" t="s">
        <v>159</v>
      </c>
      <c r="E283" s="21">
        <v>1</v>
      </c>
      <c r="F283" s="22">
        <v>1</v>
      </c>
      <c r="G283" s="22">
        <v>0</v>
      </c>
      <c r="H283" s="25">
        <v>250</v>
      </c>
      <c r="I283" s="36">
        <v>80</v>
      </c>
      <c r="J283" s="36">
        <f t="shared" ref="J283" si="18">(E283*F283*H283)+(E283*G283*I283)</f>
        <v>250</v>
      </c>
    </row>
    <row r="284" spans="1:10" x14ac:dyDescent="0.25">
      <c r="A284" s="70"/>
      <c r="B284" s="70"/>
      <c r="C284" s="70"/>
      <c r="D284" s="70"/>
      <c r="E284" s="70"/>
      <c r="F284" s="70" t="s">
        <v>164</v>
      </c>
      <c r="G284" s="70"/>
      <c r="H284" s="70"/>
      <c r="I284" s="70"/>
      <c r="J284" s="37">
        <f>J283</f>
        <v>250</v>
      </c>
    </row>
    <row r="285" spans="1:10" x14ac:dyDescent="0.25">
      <c r="A285" s="70"/>
      <c r="B285" s="70"/>
      <c r="C285" s="70"/>
      <c r="D285" s="70"/>
      <c r="E285" s="70"/>
      <c r="F285" s="70" t="s">
        <v>171</v>
      </c>
      <c r="G285" s="70"/>
      <c r="H285" s="70"/>
      <c r="I285" s="70"/>
      <c r="J285" s="37">
        <f>J284</f>
        <v>250</v>
      </c>
    </row>
    <row r="286" spans="1:10" x14ac:dyDescent="0.25">
      <c r="A286" s="70"/>
      <c r="B286" s="70"/>
      <c r="C286" s="70"/>
      <c r="D286" s="70"/>
      <c r="E286" s="70"/>
      <c r="F286" s="70" t="s">
        <v>172</v>
      </c>
      <c r="G286" s="70"/>
      <c r="H286" s="70"/>
      <c r="I286" s="70"/>
      <c r="J286" s="37">
        <v>1.43E-2</v>
      </c>
    </row>
    <row r="287" spans="1:10" x14ac:dyDescent="0.25">
      <c r="A287" s="70"/>
      <c r="B287" s="70"/>
      <c r="C287" s="70"/>
      <c r="D287" s="70"/>
      <c r="E287" s="70"/>
      <c r="F287" s="70" t="s">
        <v>173</v>
      </c>
      <c r="G287" s="70"/>
      <c r="H287" s="70"/>
      <c r="I287" s="70"/>
      <c r="J287" s="37">
        <v>9.9000000000000008E-3</v>
      </c>
    </row>
    <row r="288" spans="1:10" x14ac:dyDescent="0.25">
      <c r="A288" s="70"/>
      <c r="B288" s="70"/>
      <c r="C288" s="70"/>
      <c r="D288" s="70"/>
      <c r="E288" s="70"/>
      <c r="F288" s="70" t="s">
        <v>174</v>
      </c>
      <c r="G288" s="70"/>
      <c r="H288" s="70"/>
      <c r="I288" s="70"/>
      <c r="J288" s="37">
        <v>435.75</v>
      </c>
    </row>
    <row r="289" spans="1:10" ht="14.4" thickBot="1" x14ac:dyDescent="0.3">
      <c r="A289" s="70"/>
      <c r="B289" s="70"/>
      <c r="C289" s="70"/>
      <c r="D289" s="70"/>
      <c r="E289" s="70"/>
      <c r="F289" s="70" t="s">
        <v>175</v>
      </c>
      <c r="G289" s="70"/>
      <c r="H289" s="70"/>
      <c r="I289" s="70"/>
      <c r="J289" s="37">
        <f>J285/J288</f>
        <v>0.57372346528973039</v>
      </c>
    </row>
    <row r="290" spans="1:10" ht="14.4" thickTop="1" x14ac:dyDescent="0.25">
      <c r="A290" s="18"/>
      <c r="B290" s="18"/>
      <c r="C290" s="18"/>
      <c r="D290" s="8"/>
      <c r="E290" s="18"/>
      <c r="F290" s="18"/>
      <c r="G290" s="18"/>
      <c r="H290" s="18"/>
      <c r="I290" s="32"/>
      <c r="J290" s="32"/>
    </row>
    <row r="291" spans="1:10" x14ac:dyDescent="0.25">
      <c r="A291" s="12" t="s">
        <v>266</v>
      </c>
      <c r="B291" s="13" t="s">
        <v>6</v>
      </c>
      <c r="C291" s="12" t="s">
        <v>7</v>
      </c>
      <c r="D291" s="4" t="s">
        <v>8</v>
      </c>
      <c r="E291" s="58" t="s">
        <v>9</v>
      </c>
      <c r="F291" s="58"/>
      <c r="G291" s="5" t="s">
        <v>10</v>
      </c>
      <c r="H291" s="13" t="s">
        <v>11</v>
      </c>
      <c r="I291" s="30" t="s">
        <v>12</v>
      </c>
      <c r="J291" s="30" t="s">
        <v>13</v>
      </c>
    </row>
    <row r="292" spans="1:10" x14ac:dyDescent="0.25">
      <c r="A292" s="44" t="s">
        <v>14</v>
      </c>
      <c r="B292" s="45" t="s">
        <v>199</v>
      </c>
      <c r="C292" s="44" t="s">
        <v>21</v>
      </c>
      <c r="D292" s="46" t="s">
        <v>200</v>
      </c>
      <c r="E292" s="59" t="s">
        <v>23</v>
      </c>
      <c r="F292" s="59"/>
      <c r="G292" s="47" t="s">
        <v>24</v>
      </c>
      <c r="H292" s="48">
        <v>1</v>
      </c>
      <c r="I292" s="49">
        <f>J301</f>
        <v>0.478102887741442</v>
      </c>
      <c r="J292" s="49">
        <f>I292</f>
        <v>0.478102887741442</v>
      </c>
    </row>
    <row r="293" spans="1:10" ht="13.8" customHeight="1" x14ac:dyDescent="0.25">
      <c r="A293" s="58" t="s">
        <v>150</v>
      </c>
      <c r="B293" s="66" t="s">
        <v>6</v>
      </c>
      <c r="C293" s="58" t="s">
        <v>7</v>
      </c>
      <c r="D293" s="67" t="s">
        <v>151</v>
      </c>
      <c r="E293" s="66" t="s">
        <v>152</v>
      </c>
      <c r="F293" s="69" t="s">
        <v>153</v>
      </c>
      <c r="G293" s="66"/>
      <c r="H293" s="69" t="s">
        <v>154</v>
      </c>
      <c r="I293" s="66"/>
      <c r="J293" s="71" t="s">
        <v>155</v>
      </c>
    </row>
    <row r="294" spans="1:10" x14ac:dyDescent="0.25">
      <c r="A294" s="66"/>
      <c r="B294" s="66"/>
      <c r="C294" s="66"/>
      <c r="D294" s="68"/>
      <c r="E294" s="66"/>
      <c r="F294" s="13" t="s">
        <v>156</v>
      </c>
      <c r="G294" s="13" t="s">
        <v>157</v>
      </c>
      <c r="H294" s="13" t="s">
        <v>156</v>
      </c>
      <c r="I294" s="30" t="s">
        <v>157</v>
      </c>
      <c r="J294" s="71"/>
    </row>
    <row r="295" spans="1:10" x14ac:dyDescent="0.25">
      <c r="A295" s="19" t="s">
        <v>46</v>
      </c>
      <c r="B295" s="20" t="s">
        <v>158</v>
      </c>
      <c r="C295" s="19" t="s">
        <v>21</v>
      </c>
      <c r="D295" s="9" t="s">
        <v>159</v>
      </c>
      <c r="E295" s="21">
        <v>1</v>
      </c>
      <c r="F295" s="22">
        <v>1</v>
      </c>
      <c r="G295" s="22">
        <v>0</v>
      </c>
      <c r="H295" s="25">
        <v>250</v>
      </c>
      <c r="I295" s="36">
        <v>80</v>
      </c>
      <c r="J295" s="36">
        <f t="shared" ref="J295" si="19">(E295*F295*H295)+(E295*G295*I295)</f>
        <v>250</v>
      </c>
    </row>
    <row r="296" spans="1:10" ht="13.8" customHeight="1" x14ac:dyDescent="0.25">
      <c r="A296" s="70"/>
      <c r="B296" s="70"/>
      <c r="C296" s="70"/>
      <c r="D296" s="70"/>
      <c r="E296" s="70"/>
      <c r="F296" s="70" t="s">
        <v>164</v>
      </c>
      <c r="G296" s="70"/>
      <c r="H296" s="70"/>
      <c r="I296" s="70"/>
      <c r="J296" s="37">
        <f>J295</f>
        <v>250</v>
      </c>
    </row>
    <row r="297" spans="1:10" ht="13.8" customHeight="1" x14ac:dyDescent="0.25">
      <c r="A297" s="70"/>
      <c r="B297" s="70"/>
      <c r="C297" s="70"/>
      <c r="D297" s="70"/>
      <c r="E297" s="70"/>
      <c r="F297" s="70" t="s">
        <v>171</v>
      </c>
      <c r="G297" s="70"/>
      <c r="H297" s="70"/>
      <c r="I297" s="70"/>
      <c r="J297" s="37">
        <f>J296</f>
        <v>250</v>
      </c>
    </row>
    <row r="298" spans="1:10" ht="13.8" customHeight="1" x14ac:dyDescent="0.25">
      <c r="A298" s="70"/>
      <c r="B298" s="70"/>
      <c r="C298" s="70"/>
      <c r="D298" s="70"/>
      <c r="E298" s="70"/>
      <c r="F298" s="70" t="s">
        <v>172</v>
      </c>
      <c r="G298" s="70"/>
      <c r="H298" s="70"/>
      <c r="I298" s="70"/>
      <c r="J298" s="42">
        <v>0</v>
      </c>
    </row>
    <row r="299" spans="1:10" ht="13.8" customHeight="1" x14ac:dyDescent="0.25">
      <c r="A299" s="70"/>
      <c r="B299" s="70"/>
      <c r="C299" s="70"/>
      <c r="D299" s="70"/>
      <c r="E299" s="70"/>
      <c r="F299" s="70" t="s">
        <v>173</v>
      </c>
      <c r="G299" s="70"/>
      <c r="H299" s="70"/>
      <c r="I299" s="70"/>
      <c r="J299" s="37">
        <v>0</v>
      </c>
    </row>
    <row r="300" spans="1:10" ht="13.8" customHeight="1" x14ac:dyDescent="0.25">
      <c r="A300" s="70"/>
      <c r="B300" s="70"/>
      <c r="C300" s="70"/>
      <c r="D300" s="70"/>
      <c r="E300" s="70"/>
      <c r="F300" s="70" t="s">
        <v>174</v>
      </c>
      <c r="G300" s="70"/>
      <c r="H300" s="70"/>
      <c r="I300" s="70"/>
      <c r="J300" s="42">
        <v>522.9</v>
      </c>
    </row>
    <row r="301" spans="1:10" ht="14.4" customHeight="1" thickBot="1" x14ac:dyDescent="0.3">
      <c r="A301" s="70"/>
      <c r="B301" s="70"/>
      <c r="C301" s="70"/>
      <c r="D301" s="70"/>
      <c r="E301" s="70"/>
      <c r="F301" s="70" t="s">
        <v>175</v>
      </c>
      <c r="G301" s="70"/>
      <c r="H301" s="70"/>
      <c r="I301" s="70"/>
      <c r="J301" s="37">
        <f>J297/J300</f>
        <v>0.478102887741442</v>
      </c>
    </row>
    <row r="302" spans="1:10" ht="14.4" thickTop="1" x14ac:dyDescent="0.25">
      <c r="A302" s="18"/>
      <c r="B302" s="18"/>
      <c r="C302" s="18"/>
      <c r="D302" s="8"/>
      <c r="E302" s="18"/>
      <c r="F302" s="18"/>
      <c r="G302" s="18"/>
      <c r="H302" s="18"/>
      <c r="I302" s="32"/>
      <c r="J302" s="32"/>
    </row>
    <row r="303" spans="1:10" x14ac:dyDescent="0.25">
      <c r="A303" s="12" t="s">
        <v>267</v>
      </c>
      <c r="B303" s="13" t="s">
        <v>6</v>
      </c>
      <c r="C303" s="12" t="s">
        <v>7</v>
      </c>
      <c r="D303" s="4" t="s">
        <v>8</v>
      </c>
      <c r="E303" s="58" t="s">
        <v>9</v>
      </c>
      <c r="F303" s="58"/>
      <c r="G303" s="5" t="s">
        <v>10</v>
      </c>
      <c r="H303" s="13" t="s">
        <v>11</v>
      </c>
      <c r="I303" s="30" t="s">
        <v>12</v>
      </c>
      <c r="J303" s="30" t="s">
        <v>13</v>
      </c>
    </row>
    <row r="304" spans="1:10" ht="39.6" x14ac:dyDescent="0.25">
      <c r="A304" s="44" t="s">
        <v>14</v>
      </c>
      <c r="B304" s="45" t="s">
        <v>268</v>
      </c>
      <c r="C304" s="44" t="s">
        <v>16</v>
      </c>
      <c r="D304" s="46" t="s">
        <v>269</v>
      </c>
      <c r="E304" s="59" t="s">
        <v>239</v>
      </c>
      <c r="F304" s="59"/>
      <c r="G304" s="47" t="s">
        <v>55</v>
      </c>
      <c r="H304" s="48">
        <v>1</v>
      </c>
      <c r="I304" s="49">
        <f>J305</f>
        <v>46.26</v>
      </c>
      <c r="J304" s="49">
        <f>I304</f>
        <v>46.26</v>
      </c>
    </row>
    <row r="305" spans="1:10" ht="53.4" thickBot="1" x14ac:dyDescent="0.3">
      <c r="A305" s="19" t="s">
        <v>46</v>
      </c>
      <c r="B305" s="20" t="s">
        <v>255</v>
      </c>
      <c r="C305" s="19" t="s">
        <v>36</v>
      </c>
      <c r="D305" s="9" t="s">
        <v>256</v>
      </c>
      <c r="E305" s="61" t="s">
        <v>49</v>
      </c>
      <c r="F305" s="61"/>
      <c r="G305" s="10" t="s">
        <v>55</v>
      </c>
      <c r="H305" s="21">
        <v>1.0041</v>
      </c>
      <c r="I305" s="33">
        <v>46.08</v>
      </c>
      <c r="J305" s="33">
        <f>TRUNC(I305*H305,2)</f>
        <v>46.26</v>
      </c>
    </row>
    <row r="306" spans="1:10" ht="14.4" thickTop="1" x14ac:dyDescent="0.25">
      <c r="A306" s="18"/>
      <c r="B306" s="18"/>
      <c r="C306" s="18"/>
      <c r="D306" s="8"/>
      <c r="E306" s="18"/>
      <c r="F306" s="18"/>
      <c r="G306" s="18"/>
      <c r="H306" s="18"/>
      <c r="I306" s="32"/>
      <c r="J306" s="32"/>
    </row>
    <row r="307" spans="1:10" x14ac:dyDescent="0.25">
      <c r="A307" s="41" t="s">
        <v>270</v>
      </c>
      <c r="B307" s="50" t="s">
        <v>271</v>
      </c>
      <c r="C307" s="51"/>
      <c r="D307" s="51"/>
      <c r="E307" s="51"/>
      <c r="F307" s="51"/>
      <c r="G307" s="51"/>
      <c r="H307" s="51"/>
      <c r="I307" s="51"/>
      <c r="J307" s="52"/>
    </row>
    <row r="308" spans="1:10" x14ac:dyDescent="0.25">
      <c r="A308" s="12" t="s">
        <v>272</v>
      </c>
      <c r="B308" s="13" t="s">
        <v>6</v>
      </c>
      <c r="C308" s="12" t="s">
        <v>7</v>
      </c>
      <c r="D308" s="4" t="s">
        <v>8</v>
      </c>
      <c r="E308" s="58" t="s">
        <v>9</v>
      </c>
      <c r="F308" s="58"/>
      <c r="G308" s="5" t="s">
        <v>10</v>
      </c>
      <c r="H308" s="13" t="s">
        <v>11</v>
      </c>
      <c r="I308" s="30" t="s">
        <v>12</v>
      </c>
      <c r="J308" s="30" t="s">
        <v>13</v>
      </c>
    </row>
    <row r="309" spans="1:10" x14ac:dyDescent="0.25">
      <c r="A309" s="44" t="s">
        <v>14</v>
      </c>
      <c r="B309" s="45" t="s">
        <v>273</v>
      </c>
      <c r="C309" s="44" t="s">
        <v>21</v>
      </c>
      <c r="D309" s="46" t="s">
        <v>274</v>
      </c>
      <c r="E309" s="59" t="s">
        <v>23</v>
      </c>
      <c r="F309" s="59"/>
      <c r="G309" s="47" t="s">
        <v>275</v>
      </c>
      <c r="H309" s="48">
        <v>1</v>
      </c>
      <c r="I309" s="49">
        <f>J320</f>
        <v>50.678159999999998</v>
      </c>
      <c r="J309" s="49">
        <f>I309</f>
        <v>50.678159999999998</v>
      </c>
    </row>
    <row r="310" spans="1:10" x14ac:dyDescent="0.25">
      <c r="A310" s="70"/>
      <c r="B310" s="70"/>
      <c r="C310" s="70"/>
      <c r="D310" s="70"/>
      <c r="E310" s="70"/>
      <c r="F310" s="70" t="s">
        <v>171</v>
      </c>
      <c r="G310" s="70"/>
      <c r="H310" s="70"/>
      <c r="I310" s="70"/>
      <c r="J310" s="37">
        <v>0</v>
      </c>
    </row>
    <row r="311" spans="1:10" x14ac:dyDescent="0.25">
      <c r="A311" s="70"/>
      <c r="B311" s="70"/>
      <c r="C311" s="70"/>
      <c r="D311" s="70"/>
      <c r="E311" s="70"/>
      <c r="F311" s="70" t="s">
        <v>172</v>
      </c>
      <c r="G311" s="70"/>
      <c r="H311" s="70"/>
      <c r="I311" s="70"/>
      <c r="J311" s="42">
        <v>0</v>
      </c>
    </row>
    <row r="312" spans="1:10" x14ac:dyDescent="0.25">
      <c r="A312" s="70"/>
      <c r="B312" s="70"/>
      <c r="C312" s="70"/>
      <c r="D312" s="70"/>
      <c r="E312" s="70"/>
      <c r="F312" s="70" t="s">
        <v>173</v>
      </c>
      <c r="G312" s="70"/>
      <c r="H312" s="70"/>
      <c r="I312" s="70"/>
      <c r="J312" s="37">
        <v>0</v>
      </c>
    </row>
    <row r="313" spans="1:10" x14ac:dyDescent="0.25">
      <c r="A313" s="70"/>
      <c r="B313" s="70"/>
      <c r="C313" s="70"/>
      <c r="D313" s="70"/>
      <c r="E313" s="70"/>
      <c r="F313" s="70" t="s">
        <v>174</v>
      </c>
      <c r="G313" s="70"/>
      <c r="H313" s="70"/>
      <c r="I313" s="70"/>
      <c r="J313" s="42">
        <v>1</v>
      </c>
    </row>
    <row r="314" spans="1:10" x14ac:dyDescent="0.25">
      <c r="A314" s="70"/>
      <c r="B314" s="70"/>
      <c r="C314" s="70"/>
      <c r="D314" s="70"/>
      <c r="E314" s="70"/>
      <c r="F314" s="70" t="s">
        <v>175</v>
      </c>
      <c r="G314" s="70"/>
      <c r="H314" s="70"/>
      <c r="I314" s="70"/>
      <c r="J314" s="37">
        <v>0</v>
      </c>
    </row>
    <row r="315" spans="1:10" x14ac:dyDescent="0.25">
      <c r="A315" s="12" t="s">
        <v>211</v>
      </c>
      <c r="B315" s="13" t="s">
        <v>7</v>
      </c>
      <c r="C315" s="12" t="s">
        <v>6</v>
      </c>
      <c r="D315" s="4" t="s">
        <v>212</v>
      </c>
      <c r="E315" s="13" t="s">
        <v>152</v>
      </c>
      <c r="F315" s="13" t="s">
        <v>213</v>
      </c>
      <c r="G315" s="66" t="s">
        <v>214</v>
      </c>
      <c r="H315" s="66"/>
      <c r="I315" s="66"/>
      <c r="J315" s="30" t="s">
        <v>155</v>
      </c>
    </row>
    <row r="316" spans="1:10" ht="26.4" x14ac:dyDescent="0.25">
      <c r="A316" s="14" t="s">
        <v>215</v>
      </c>
      <c r="B316" s="15" t="s">
        <v>21</v>
      </c>
      <c r="C316" s="14">
        <v>1107892</v>
      </c>
      <c r="D316" s="6" t="s">
        <v>276</v>
      </c>
      <c r="E316" s="16">
        <v>3.3399999999999999E-2</v>
      </c>
      <c r="F316" s="7" t="s">
        <v>45</v>
      </c>
      <c r="G316" s="72">
        <v>430</v>
      </c>
      <c r="H316" s="72"/>
      <c r="I316" s="60"/>
      <c r="J316" s="38">
        <f>G316*E316</f>
        <v>14.362</v>
      </c>
    </row>
    <row r="317" spans="1:10" ht="26.4" x14ac:dyDescent="0.25">
      <c r="A317" s="14" t="s">
        <v>215</v>
      </c>
      <c r="B317" s="15" t="s">
        <v>21</v>
      </c>
      <c r="C317" s="14">
        <v>2003842</v>
      </c>
      <c r="D317" s="6" t="s">
        <v>277</v>
      </c>
      <c r="E317" s="16">
        <v>4.7300000000000002E-2</v>
      </c>
      <c r="F317" s="7" t="s">
        <v>278</v>
      </c>
      <c r="G317" s="72">
        <v>60</v>
      </c>
      <c r="H317" s="72"/>
      <c r="I317" s="60"/>
      <c r="J317" s="38">
        <f t="shared" ref="J317:J319" si="20">G317*E317</f>
        <v>2.8380000000000001</v>
      </c>
    </row>
    <row r="318" spans="1:10" ht="26.4" x14ac:dyDescent="0.25">
      <c r="A318" s="14" t="s">
        <v>215</v>
      </c>
      <c r="B318" s="15" t="s">
        <v>21</v>
      </c>
      <c r="C318" s="14">
        <v>4805750</v>
      </c>
      <c r="D318" s="6" t="s">
        <v>279</v>
      </c>
      <c r="E318" s="16">
        <v>1.7999999999999999E-2</v>
      </c>
      <c r="F318" s="7" t="s">
        <v>45</v>
      </c>
      <c r="G318" s="72">
        <v>43.87</v>
      </c>
      <c r="H318" s="72"/>
      <c r="I318" s="60"/>
      <c r="J318" s="38">
        <f t="shared" si="20"/>
        <v>0.78965999999999992</v>
      </c>
    </row>
    <row r="319" spans="1:10" ht="26.4" x14ac:dyDescent="0.25">
      <c r="A319" s="14" t="s">
        <v>215</v>
      </c>
      <c r="B319" s="15" t="s">
        <v>21</v>
      </c>
      <c r="C319" s="14">
        <v>3103302</v>
      </c>
      <c r="D319" s="6" t="s">
        <v>280</v>
      </c>
      <c r="E319" s="16">
        <v>0.50290000000000001</v>
      </c>
      <c r="F319" s="7" t="s">
        <v>55</v>
      </c>
      <c r="G319" s="72">
        <v>65</v>
      </c>
      <c r="H319" s="72"/>
      <c r="I319" s="60"/>
      <c r="J319" s="38">
        <f t="shared" si="20"/>
        <v>32.688499999999998</v>
      </c>
    </row>
    <row r="320" spans="1:10" ht="14.4" thickBot="1" x14ac:dyDescent="0.3">
      <c r="A320" s="70"/>
      <c r="B320" s="70"/>
      <c r="C320" s="70"/>
      <c r="D320" s="70"/>
      <c r="E320" s="70"/>
      <c r="F320" s="70" t="s">
        <v>217</v>
      </c>
      <c r="G320" s="70"/>
      <c r="H320" s="70"/>
      <c r="I320" s="70"/>
      <c r="J320" s="37">
        <f>SUM(J316:J319)</f>
        <v>50.678159999999998</v>
      </c>
    </row>
    <row r="321" spans="1:10" ht="14.4" thickTop="1" x14ac:dyDescent="0.25">
      <c r="A321" s="18"/>
      <c r="B321" s="18"/>
      <c r="C321" s="18"/>
      <c r="D321" s="8"/>
      <c r="E321" s="18"/>
      <c r="F321" s="18"/>
      <c r="G321" s="18"/>
      <c r="H321" s="18"/>
      <c r="I321" s="32"/>
      <c r="J321" s="32"/>
    </row>
    <row r="322" spans="1:10" x14ac:dyDescent="0.25">
      <c r="A322" s="11" t="s">
        <v>281</v>
      </c>
      <c r="B322" s="53" t="s">
        <v>282</v>
      </c>
      <c r="C322" s="54"/>
      <c r="D322" s="54"/>
      <c r="E322" s="54"/>
      <c r="F322" s="54"/>
      <c r="G322" s="54"/>
      <c r="H322" s="54"/>
      <c r="I322" s="54"/>
      <c r="J322" s="55"/>
    </row>
    <row r="323" spans="1:10" x14ac:dyDescent="0.25">
      <c r="A323" s="12" t="s">
        <v>283</v>
      </c>
      <c r="B323" s="13" t="s">
        <v>6</v>
      </c>
      <c r="C323" s="12" t="s">
        <v>7</v>
      </c>
      <c r="D323" s="4" t="s">
        <v>8</v>
      </c>
      <c r="E323" s="58" t="s">
        <v>9</v>
      </c>
      <c r="F323" s="58"/>
      <c r="G323" s="5" t="s">
        <v>10</v>
      </c>
      <c r="H323" s="13" t="s">
        <v>11</v>
      </c>
      <c r="I323" s="30" t="s">
        <v>12</v>
      </c>
      <c r="J323" s="30" t="s">
        <v>13</v>
      </c>
    </row>
    <row r="324" spans="1:10" ht="26.4" x14ac:dyDescent="0.25">
      <c r="A324" s="44" t="s">
        <v>14</v>
      </c>
      <c r="B324" s="45" t="s">
        <v>284</v>
      </c>
      <c r="C324" s="44" t="s">
        <v>21</v>
      </c>
      <c r="D324" s="46" t="s">
        <v>285</v>
      </c>
      <c r="E324" s="59" t="s">
        <v>23</v>
      </c>
      <c r="F324" s="59"/>
      <c r="G324" s="47" t="s">
        <v>286</v>
      </c>
      <c r="H324" s="48">
        <v>1</v>
      </c>
      <c r="I324" s="49">
        <f>J338+J341</f>
        <v>215.90276666666665</v>
      </c>
      <c r="J324" s="49">
        <f>I324</f>
        <v>215.90276666666665</v>
      </c>
    </row>
    <row r="325" spans="1:10" x14ac:dyDescent="0.25">
      <c r="A325" s="58" t="s">
        <v>150</v>
      </c>
      <c r="B325" s="66" t="s">
        <v>6</v>
      </c>
      <c r="C325" s="58" t="s">
        <v>7</v>
      </c>
      <c r="D325" s="67" t="s">
        <v>151</v>
      </c>
      <c r="E325" s="66" t="s">
        <v>152</v>
      </c>
      <c r="F325" s="69" t="s">
        <v>153</v>
      </c>
      <c r="G325" s="66"/>
      <c r="H325" s="69" t="s">
        <v>154</v>
      </c>
      <c r="I325" s="66"/>
      <c r="J325" s="71" t="s">
        <v>155</v>
      </c>
    </row>
    <row r="326" spans="1:10" x14ac:dyDescent="0.25">
      <c r="A326" s="66"/>
      <c r="B326" s="66"/>
      <c r="C326" s="66"/>
      <c r="D326" s="68"/>
      <c r="E326" s="66"/>
      <c r="F326" s="13" t="s">
        <v>156</v>
      </c>
      <c r="G326" s="13" t="s">
        <v>157</v>
      </c>
      <c r="H326" s="13" t="s">
        <v>156</v>
      </c>
      <c r="I326" s="30" t="s">
        <v>157</v>
      </c>
      <c r="J326" s="71"/>
    </row>
    <row r="327" spans="1:10" x14ac:dyDescent="0.25">
      <c r="A327" s="19" t="s">
        <v>46</v>
      </c>
      <c r="B327" s="20" t="s">
        <v>287</v>
      </c>
      <c r="C327" s="19" t="s">
        <v>21</v>
      </c>
      <c r="D327" s="9" t="s">
        <v>288</v>
      </c>
      <c r="E327" s="21">
        <v>1</v>
      </c>
      <c r="F327" s="22">
        <v>0.3</v>
      </c>
      <c r="G327" s="22">
        <v>0.7</v>
      </c>
      <c r="H327" s="25">
        <v>155</v>
      </c>
      <c r="I327" s="36">
        <v>58</v>
      </c>
      <c r="J327" s="36">
        <f t="shared" ref="J327" si="21">(E327*F327*H327)+(E327*G327*I327)</f>
        <v>87.1</v>
      </c>
    </row>
    <row r="328" spans="1:10" x14ac:dyDescent="0.25">
      <c r="A328" s="70"/>
      <c r="B328" s="70"/>
      <c r="C328" s="70"/>
      <c r="D328" s="70"/>
      <c r="E328" s="70"/>
      <c r="F328" s="70" t="s">
        <v>164</v>
      </c>
      <c r="G328" s="70"/>
      <c r="H328" s="70"/>
      <c r="I328" s="70"/>
      <c r="J328" s="37">
        <f>J327</f>
        <v>87.1</v>
      </c>
    </row>
    <row r="329" spans="1:10" x14ac:dyDescent="0.25">
      <c r="A329" s="12" t="s">
        <v>165</v>
      </c>
      <c r="B329" s="13" t="s">
        <v>6</v>
      </c>
      <c r="C329" s="12" t="s">
        <v>7</v>
      </c>
      <c r="D329" s="4" t="s">
        <v>73</v>
      </c>
      <c r="E329" s="13" t="s">
        <v>152</v>
      </c>
      <c r="F329" s="66" t="s">
        <v>166</v>
      </c>
      <c r="G329" s="66"/>
      <c r="H329" s="66"/>
      <c r="I329" s="66"/>
      <c r="J329" s="30" t="s">
        <v>155</v>
      </c>
    </row>
    <row r="330" spans="1:10" x14ac:dyDescent="0.25">
      <c r="A330" s="19" t="s">
        <v>46</v>
      </c>
      <c r="B330" s="20" t="s">
        <v>289</v>
      </c>
      <c r="C330" s="19" t="s">
        <v>21</v>
      </c>
      <c r="D330" s="9" t="s">
        <v>290</v>
      </c>
      <c r="E330" s="21">
        <v>1</v>
      </c>
      <c r="F330" s="19"/>
      <c r="G330" s="19"/>
      <c r="H330" s="19"/>
      <c r="I330" s="36">
        <v>31.432300000000001</v>
      </c>
      <c r="J330" s="36">
        <f>I330*E330</f>
        <v>31.432300000000001</v>
      </c>
    </row>
    <row r="331" spans="1:10" x14ac:dyDescent="0.25">
      <c r="A331" s="19" t="s">
        <v>46</v>
      </c>
      <c r="B331" s="20" t="s">
        <v>167</v>
      </c>
      <c r="C331" s="19" t="s">
        <v>21</v>
      </c>
      <c r="D331" s="9" t="s">
        <v>168</v>
      </c>
      <c r="E331" s="21">
        <v>2</v>
      </c>
      <c r="F331" s="19"/>
      <c r="G331" s="19"/>
      <c r="H331" s="19"/>
      <c r="I331" s="36">
        <v>21.628499999999999</v>
      </c>
      <c r="J331" s="36">
        <f>I331*E331</f>
        <v>43.256999999999998</v>
      </c>
    </row>
    <row r="332" spans="1:10" x14ac:dyDescent="0.25">
      <c r="A332" s="70"/>
      <c r="B332" s="70"/>
      <c r="C332" s="70"/>
      <c r="D332" s="70"/>
      <c r="E332" s="70"/>
      <c r="F332" s="70" t="s">
        <v>169</v>
      </c>
      <c r="G332" s="70"/>
      <c r="H332" s="70"/>
      <c r="I332" s="70"/>
      <c r="J332" s="37">
        <f>SUM(J330:J331)</f>
        <v>74.689300000000003</v>
      </c>
    </row>
    <row r="333" spans="1:10" x14ac:dyDescent="0.25">
      <c r="A333" s="70"/>
      <c r="B333" s="70"/>
      <c r="C333" s="70"/>
      <c r="D333" s="70"/>
      <c r="E333" s="70"/>
      <c r="F333" s="70" t="s">
        <v>170</v>
      </c>
      <c r="G333" s="70"/>
      <c r="H333" s="70"/>
      <c r="I333" s="70"/>
      <c r="J333" s="42">
        <v>0</v>
      </c>
    </row>
    <row r="334" spans="1:10" x14ac:dyDescent="0.25">
      <c r="A334" s="70"/>
      <c r="B334" s="70"/>
      <c r="C334" s="70"/>
      <c r="D334" s="70"/>
      <c r="E334" s="70"/>
      <c r="F334" s="70" t="s">
        <v>171</v>
      </c>
      <c r="G334" s="70"/>
      <c r="H334" s="70"/>
      <c r="I334" s="70"/>
      <c r="J334" s="37">
        <f>J332+J328</f>
        <v>161.7893</v>
      </c>
    </row>
    <row r="335" spans="1:10" x14ac:dyDescent="0.25">
      <c r="A335" s="70"/>
      <c r="B335" s="70"/>
      <c r="C335" s="70"/>
      <c r="D335" s="70"/>
      <c r="E335" s="70"/>
      <c r="F335" s="70" t="s">
        <v>172</v>
      </c>
      <c r="G335" s="70"/>
      <c r="H335" s="70"/>
      <c r="I335" s="70"/>
      <c r="J335" s="42">
        <v>0</v>
      </c>
    </row>
    <row r="336" spans="1:10" x14ac:dyDescent="0.25">
      <c r="A336" s="70"/>
      <c r="B336" s="70"/>
      <c r="C336" s="70"/>
      <c r="D336" s="70"/>
      <c r="E336" s="70"/>
      <c r="F336" s="70" t="s">
        <v>173</v>
      </c>
      <c r="G336" s="70"/>
      <c r="H336" s="70"/>
      <c r="I336" s="70"/>
      <c r="J336" s="37">
        <v>0</v>
      </c>
    </row>
    <row r="337" spans="1:10" x14ac:dyDescent="0.25">
      <c r="A337" s="70"/>
      <c r="B337" s="70"/>
      <c r="C337" s="70"/>
      <c r="D337" s="70"/>
      <c r="E337" s="70"/>
      <c r="F337" s="70" t="s">
        <v>174</v>
      </c>
      <c r="G337" s="70"/>
      <c r="H337" s="70"/>
      <c r="I337" s="70"/>
      <c r="J337" s="42">
        <v>3</v>
      </c>
    </row>
    <row r="338" spans="1:10" x14ac:dyDescent="0.25">
      <c r="A338" s="70"/>
      <c r="B338" s="70"/>
      <c r="C338" s="70"/>
      <c r="D338" s="70"/>
      <c r="E338" s="70"/>
      <c r="F338" s="70" t="s">
        <v>175</v>
      </c>
      <c r="G338" s="70"/>
      <c r="H338" s="70"/>
      <c r="I338" s="70"/>
      <c r="J338" s="37">
        <f>J334/J337</f>
        <v>53.929766666666666</v>
      </c>
    </row>
    <row r="339" spans="1:10" x14ac:dyDescent="0.25">
      <c r="A339" s="12" t="s">
        <v>211</v>
      </c>
      <c r="B339" s="13" t="s">
        <v>7</v>
      </c>
      <c r="C339" s="12" t="s">
        <v>6</v>
      </c>
      <c r="D339" s="4" t="s">
        <v>212</v>
      </c>
      <c r="E339" s="13" t="s">
        <v>152</v>
      </c>
      <c r="F339" s="13" t="s">
        <v>213</v>
      </c>
      <c r="G339" s="66" t="s">
        <v>214</v>
      </c>
      <c r="H339" s="66"/>
      <c r="I339" s="66"/>
      <c r="J339" s="30" t="s">
        <v>155</v>
      </c>
    </row>
    <row r="340" spans="1:10" ht="26.4" x14ac:dyDescent="0.25">
      <c r="A340" s="14" t="s">
        <v>215</v>
      </c>
      <c r="B340" s="15" t="s">
        <v>21</v>
      </c>
      <c r="C340" s="14">
        <v>5213414</v>
      </c>
      <c r="D340" s="6" t="s">
        <v>291</v>
      </c>
      <c r="E340" s="16">
        <v>0.35993999999999998</v>
      </c>
      <c r="F340" s="7" t="s">
        <v>55</v>
      </c>
      <c r="G340" s="72">
        <v>450</v>
      </c>
      <c r="H340" s="72"/>
      <c r="I340" s="60"/>
      <c r="J340" s="38">
        <f>G340*E340</f>
        <v>161.97299999999998</v>
      </c>
    </row>
    <row r="341" spans="1:10" ht="14.4" thickBot="1" x14ac:dyDescent="0.3">
      <c r="A341" s="70"/>
      <c r="B341" s="70"/>
      <c r="C341" s="70"/>
      <c r="D341" s="70"/>
      <c r="E341" s="70"/>
      <c r="F341" s="70" t="s">
        <v>217</v>
      </c>
      <c r="G341" s="70"/>
      <c r="H341" s="70"/>
      <c r="I341" s="70"/>
      <c r="J341" s="37">
        <f>J340</f>
        <v>161.97299999999998</v>
      </c>
    </row>
    <row r="342" spans="1:10" ht="14.4" thickTop="1" x14ac:dyDescent="0.25">
      <c r="A342" s="18"/>
      <c r="B342" s="18"/>
      <c r="C342" s="18"/>
      <c r="D342" s="8"/>
      <c r="E342" s="18"/>
      <c r="F342" s="18"/>
      <c r="G342" s="18"/>
      <c r="H342" s="18"/>
      <c r="I342" s="32"/>
      <c r="J342" s="32"/>
    </row>
    <row r="343" spans="1:10" x14ac:dyDescent="0.25">
      <c r="A343" s="87"/>
      <c r="B343" s="87"/>
      <c r="C343" s="87"/>
      <c r="D343" s="88"/>
      <c r="E343" s="87"/>
      <c r="F343" s="87"/>
      <c r="G343" s="87"/>
      <c r="H343" s="87"/>
      <c r="I343" s="89"/>
      <c r="J343" s="89"/>
    </row>
    <row r="344" spans="1:10" x14ac:dyDescent="0.25">
      <c r="A344" s="87"/>
      <c r="B344" s="87"/>
      <c r="C344" s="87"/>
      <c r="D344" s="88"/>
      <c r="E344" s="87"/>
      <c r="F344" s="87"/>
      <c r="G344" s="87"/>
      <c r="H344" s="87"/>
      <c r="I344" s="89"/>
      <c r="J344" s="89"/>
    </row>
    <row r="345" spans="1:10" x14ac:dyDescent="0.25">
      <c r="A345" s="87"/>
      <c r="B345" s="87"/>
      <c r="C345" s="87"/>
      <c r="D345" s="88"/>
      <c r="E345" s="87"/>
      <c r="F345" s="87"/>
      <c r="G345" s="87"/>
      <c r="H345" s="87"/>
      <c r="I345" s="89"/>
      <c r="J345" s="89"/>
    </row>
    <row r="346" spans="1:10" x14ac:dyDescent="0.25">
      <c r="A346" s="87"/>
      <c r="B346" s="87"/>
      <c r="C346" s="87"/>
      <c r="D346" s="88"/>
      <c r="E346" s="87"/>
      <c r="F346" s="87"/>
      <c r="G346" s="87"/>
      <c r="H346" s="87"/>
      <c r="I346" s="89"/>
      <c r="J346" s="89"/>
    </row>
    <row r="347" spans="1:10" x14ac:dyDescent="0.25">
      <c r="A347" s="56" t="s">
        <v>336</v>
      </c>
      <c r="B347" s="57"/>
      <c r="C347" s="57"/>
      <c r="D347" s="57"/>
      <c r="E347" s="57"/>
      <c r="F347" s="57"/>
      <c r="G347" s="57"/>
      <c r="H347" s="57"/>
      <c r="I347" s="57"/>
      <c r="J347" s="57"/>
    </row>
    <row r="348" spans="1:10" x14ac:dyDescent="0.25">
      <c r="A348" s="12" t="s">
        <v>292</v>
      </c>
      <c r="B348" s="13" t="s">
        <v>6</v>
      </c>
      <c r="C348" s="12" t="s">
        <v>7</v>
      </c>
      <c r="D348" s="4" t="s">
        <v>8</v>
      </c>
      <c r="E348" s="58" t="s">
        <v>9</v>
      </c>
      <c r="F348" s="58"/>
      <c r="G348" s="5" t="s">
        <v>10</v>
      </c>
      <c r="H348" s="13" t="s">
        <v>11</v>
      </c>
      <c r="I348" s="30" t="s">
        <v>12</v>
      </c>
      <c r="J348" s="30" t="s">
        <v>13</v>
      </c>
    </row>
    <row r="349" spans="1:10" ht="26.4" x14ac:dyDescent="0.25">
      <c r="A349" s="44" t="s">
        <v>14</v>
      </c>
      <c r="B349" s="45" t="s">
        <v>293</v>
      </c>
      <c r="C349" s="44" t="s">
        <v>21</v>
      </c>
      <c r="D349" s="46" t="s">
        <v>294</v>
      </c>
      <c r="E349" s="59" t="s">
        <v>23</v>
      </c>
      <c r="F349" s="59"/>
      <c r="G349" s="47" t="s">
        <v>286</v>
      </c>
      <c r="H349" s="48">
        <v>1</v>
      </c>
      <c r="I349" s="49">
        <f>J363+J367+J371+J375</f>
        <v>366.47687837560977</v>
      </c>
      <c r="J349" s="49">
        <f>I349</f>
        <v>366.47687837560977</v>
      </c>
    </row>
    <row r="350" spans="1:10" x14ac:dyDescent="0.25">
      <c r="A350" s="58" t="s">
        <v>150</v>
      </c>
      <c r="B350" s="66" t="s">
        <v>6</v>
      </c>
      <c r="C350" s="58" t="s">
        <v>7</v>
      </c>
      <c r="D350" s="67" t="s">
        <v>151</v>
      </c>
      <c r="E350" s="66" t="s">
        <v>152</v>
      </c>
      <c r="F350" s="69" t="s">
        <v>153</v>
      </c>
      <c r="G350" s="66"/>
      <c r="H350" s="69" t="s">
        <v>154</v>
      </c>
      <c r="I350" s="66"/>
      <c r="J350" s="71" t="s">
        <v>155</v>
      </c>
    </row>
    <row r="351" spans="1:10" x14ac:dyDescent="0.25">
      <c r="A351" s="66"/>
      <c r="B351" s="66"/>
      <c r="C351" s="66"/>
      <c r="D351" s="68"/>
      <c r="E351" s="66"/>
      <c r="F351" s="13" t="s">
        <v>156</v>
      </c>
      <c r="G351" s="13" t="s">
        <v>157</v>
      </c>
      <c r="H351" s="13" t="s">
        <v>156</v>
      </c>
      <c r="I351" s="30" t="s">
        <v>157</v>
      </c>
      <c r="J351" s="71"/>
    </row>
    <row r="352" spans="1:10" x14ac:dyDescent="0.25">
      <c r="A352" s="19" t="s">
        <v>46</v>
      </c>
      <c r="B352" s="20" t="s">
        <v>287</v>
      </c>
      <c r="C352" s="19" t="s">
        <v>21</v>
      </c>
      <c r="D352" s="9" t="s">
        <v>288</v>
      </c>
      <c r="E352" s="21">
        <v>1</v>
      </c>
      <c r="F352" s="22">
        <v>0.3</v>
      </c>
      <c r="G352" s="22">
        <v>0.7</v>
      </c>
      <c r="H352" s="25">
        <v>155</v>
      </c>
      <c r="I352" s="36">
        <v>58</v>
      </c>
      <c r="J352" s="36">
        <f t="shared" ref="J352" si="22">(E352*F352*H352)+(E352*G352*I352)</f>
        <v>87.1</v>
      </c>
    </row>
    <row r="353" spans="1:10" x14ac:dyDescent="0.25">
      <c r="A353" s="70"/>
      <c r="B353" s="70"/>
      <c r="C353" s="70"/>
      <c r="D353" s="70"/>
      <c r="E353" s="70"/>
      <c r="F353" s="70" t="s">
        <v>164</v>
      </c>
      <c r="G353" s="70"/>
      <c r="H353" s="70"/>
      <c r="I353" s="70"/>
      <c r="J353" s="37">
        <f>J352</f>
        <v>87.1</v>
      </c>
    </row>
    <row r="354" spans="1:10" x14ac:dyDescent="0.25">
      <c r="A354" s="12" t="s">
        <v>165</v>
      </c>
      <c r="B354" s="13" t="s">
        <v>6</v>
      </c>
      <c r="C354" s="12" t="s">
        <v>7</v>
      </c>
      <c r="D354" s="4" t="s">
        <v>73</v>
      </c>
      <c r="E354" s="13" t="s">
        <v>152</v>
      </c>
      <c r="F354" s="66" t="s">
        <v>166</v>
      </c>
      <c r="G354" s="66"/>
      <c r="H354" s="66"/>
      <c r="I354" s="66"/>
      <c r="J354" s="30" t="s">
        <v>155</v>
      </c>
    </row>
    <row r="355" spans="1:10" x14ac:dyDescent="0.25">
      <c r="A355" s="19" t="s">
        <v>46</v>
      </c>
      <c r="B355" s="20" t="s">
        <v>289</v>
      </c>
      <c r="C355" s="19" t="s">
        <v>21</v>
      </c>
      <c r="D355" s="9" t="s">
        <v>290</v>
      </c>
      <c r="E355" s="21">
        <v>1</v>
      </c>
      <c r="F355" s="19"/>
      <c r="G355" s="19"/>
      <c r="H355" s="19"/>
      <c r="I355" s="36">
        <v>31.432300000000001</v>
      </c>
      <c r="J355" s="36">
        <f>I355*E355</f>
        <v>31.432300000000001</v>
      </c>
    </row>
    <row r="356" spans="1:10" x14ac:dyDescent="0.25">
      <c r="A356" s="19" t="s">
        <v>46</v>
      </c>
      <c r="B356" s="20" t="s">
        <v>167</v>
      </c>
      <c r="C356" s="19" t="s">
        <v>21</v>
      </c>
      <c r="D356" s="9" t="s">
        <v>168</v>
      </c>
      <c r="E356" s="21">
        <v>1</v>
      </c>
      <c r="F356" s="19"/>
      <c r="G356" s="19"/>
      <c r="H356" s="19"/>
      <c r="I356" s="36">
        <v>21.628499999999999</v>
      </c>
      <c r="J356" s="36">
        <f>I356*E356</f>
        <v>21.628499999999999</v>
      </c>
    </row>
    <row r="357" spans="1:10" x14ac:dyDescent="0.25">
      <c r="A357" s="70"/>
      <c r="B357" s="70"/>
      <c r="C357" s="70"/>
      <c r="D357" s="70"/>
      <c r="E357" s="70"/>
      <c r="F357" s="70" t="s">
        <v>169</v>
      </c>
      <c r="G357" s="70"/>
      <c r="H357" s="70"/>
      <c r="I357" s="70"/>
      <c r="J357" s="37">
        <f>SUM(J355:J356)</f>
        <v>53.0608</v>
      </c>
    </row>
    <row r="358" spans="1:10" x14ac:dyDescent="0.25">
      <c r="A358" s="70"/>
      <c r="B358" s="70"/>
      <c r="C358" s="70"/>
      <c r="D358" s="70"/>
      <c r="E358" s="70"/>
      <c r="F358" s="70" t="s">
        <v>170</v>
      </c>
      <c r="G358" s="70"/>
      <c r="H358" s="70"/>
      <c r="I358" s="70"/>
      <c r="J358" s="42">
        <v>0</v>
      </c>
    </row>
    <row r="359" spans="1:10" x14ac:dyDescent="0.25">
      <c r="A359" s="70"/>
      <c r="B359" s="70"/>
      <c r="C359" s="70"/>
      <c r="D359" s="70"/>
      <c r="E359" s="70"/>
      <c r="F359" s="70" t="s">
        <v>171</v>
      </c>
      <c r="G359" s="70"/>
      <c r="H359" s="70"/>
      <c r="I359" s="70"/>
      <c r="J359" s="37">
        <f>J357+J353</f>
        <v>140.16079999999999</v>
      </c>
    </row>
    <row r="360" spans="1:10" x14ac:dyDescent="0.25">
      <c r="A360" s="70"/>
      <c r="B360" s="70"/>
      <c r="C360" s="70"/>
      <c r="D360" s="70"/>
      <c r="E360" s="70"/>
      <c r="F360" s="70" t="s">
        <v>172</v>
      </c>
      <c r="G360" s="70"/>
      <c r="H360" s="70"/>
      <c r="I360" s="70"/>
      <c r="J360" s="42">
        <v>0</v>
      </c>
    </row>
    <row r="361" spans="1:10" x14ac:dyDescent="0.25">
      <c r="A361" s="70"/>
      <c r="B361" s="70"/>
      <c r="C361" s="70"/>
      <c r="D361" s="70"/>
      <c r="E361" s="70"/>
      <c r="F361" s="70" t="s">
        <v>173</v>
      </c>
      <c r="G361" s="70"/>
      <c r="H361" s="70"/>
      <c r="I361" s="70"/>
      <c r="J361" s="37">
        <v>0</v>
      </c>
    </row>
    <row r="362" spans="1:10" x14ac:dyDescent="0.25">
      <c r="A362" s="70"/>
      <c r="B362" s="70"/>
      <c r="C362" s="70"/>
      <c r="D362" s="70"/>
      <c r="E362" s="70"/>
      <c r="F362" s="70" t="s">
        <v>174</v>
      </c>
      <c r="G362" s="70"/>
      <c r="H362" s="70"/>
      <c r="I362" s="70"/>
      <c r="J362" s="42">
        <v>4.0999999999999996</v>
      </c>
    </row>
    <row r="363" spans="1:10" x14ac:dyDescent="0.25">
      <c r="A363" s="70"/>
      <c r="B363" s="70"/>
      <c r="C363" s="70"/>
      <c r="D363" s="70"/>
      <c r="E363" s="70"/>
      <c r="F363" s="70" t="s">
        <v>175</v>
      </c>
      <c r="G363" s="70"/>
      <c r="H363" s="70"/>
      <c r="I363" s="70"/>
      <c r="J363" s="37">
        <f>J359/J362</f>
        <v>34.185560975609761</v>
      </c>
    </row>
    <row r="364" spans="1:10" x14ac:dyDescent="0.25">
      <c r="A364" s="12" t="s">
        <v>295</v>
      </c>
      <c r="B364" s="13" t="s">
        <v>7</v>
      </c>
      <c r="C364" s="12" t="s">
        <v>6</v>
      </c>
      <c r="D364" s="4" t="s">
        <v>49</v>
      </c>
      <c r="E364" s="13" t="s">
        <v>152</v>
      </c>
      <c r="F364" s="13" t="s">
        <v>213</v>
      </c>
      <c r="G364" s="66" t="s">
        <v>214</v>
      </c>
      <c r="H364" s="66"/>
      <c r="I364" s="66"/>
      <c r="J364" s="30" t="s">
        <v>155</v>
      </c>
    </row>
    <row r="365" spans="1:10" ht="26.4" x14ac:dyDescent="0.25">
      <c r="A365" s="19" t="s">
        <v>46</v>
      </c>
      <c r="B365" s="20" t="s">
        <v>21</v>
      </c>
      <c r="C365" s="19" t="s">
        <v>296</v>
      </c>
      <c r="D365" s="9" t="s">
        <v>297</v>
      </c>
      <c r="E365" s="21">
        <v>0.69699999999999995</v>
      </c>
      <c r="F365" s="10" t="s">
        <v>278</v>
      </c>
      <c r="G365" s="73">
        <v>31.412500000000001</v>
      </c>
      <c r="H365" s="73"/>
      <c r="I365" s="61"/>
      <c r="J365" s="38">
        <f>G365*E365</f>
        <v>21.894512500000001</v>
      </c>
    </row>
    <row r="366" spans="1:10" x14ac:dyDescent="0.25">
      <c r="A366" s="19" t="s">
        <v>46</v>
      </c>
      <c r="B366" s="20" t="s">
        <v>21</v>
      </c>
      <c r="C366" s="19" t="s">
        <v>298</v>
      </c>
      <c r="D366" s="9" t="s">
        <v>299</v>
      </c>
      <c r="E366" s="21">
        <v>12.717000000000001</v>
      </c>
      <c r="F366" s="10" t="s">
        <v>278</v>
      </c>
      <c r="G366" s="73">
        <v>22.5</v>
      </c>
      <c r="H366" s="73"/>
      <c r="I366" s="61"/>
      <c r="J366" s="38">
        <f>G366*E366</f>
        <v>286.13249999999999</v>
      </c>
    </row>
    <row r="367" spans="1:10" x14ac:dyDescent="0.25">
      <c r="A367" s="70"/>
      <c r="B367" s="70"/>
      <c r="C367" s="70"/>
      <c r="D367" s="70"/>
      <c r="E367" s="70"/>
      <c r="F367" s="70" t="s">
        <v>300</v>
      </c>
      <c r="G367" s="70"/>
      <c r="H367" s="70"/>
      <c r="I367" s="70"/>
      <c r="J367" s="37">
        <f>SUM(J365:J366)</f>
        <v>308.02701250000001</v>
      </c>
    </row>
    <row r="368" spans="1:10" x14ac:dyDescent="0.25">
      <c r="A368" s="12" t="s">
        <v>211</v>
      </c>
      <c r="B368" s="13" t="s">
        <v>7</v>
      </c>
      <c r="C368" s="12" t="s">
        <v>6</v>
      </c>
      <c r="D368" s="4" t="s">
        <v>212</v>
      </c>
      <c r="E368" s="13" t="s">
        <v>152</v>
      </c>
      <c r="F368" s="13" t="s">
        <v>213</v>
      </c>
      <c r="G368" s="66" t="s">
        <v>214</v>
      </c>
      <c r="H368" s="66"/>
      <c r="I368" s="66"/>
      <c r="J368" s="30" t="s">
        <v>155</v>
      </c>
    </row>
    <row r="369" spans="1:10" ht="26.4" x14ac:dyDescent="0.25">
      <c r="A369" s="14" t="s">
        <v>215</v>
      </c>
      <c r="B369" s="15" t="s">
        <v>21</v>
      </c>
      <c r="C369" s="14">
        <v>1107892</v>
      </c>
      <c r="D369" s="6" t="s">
        <v>276</v>
      </c>
      <c r="E369" s="16">
        <v>5.0270000000000002E-2</v>
      </c>
      <c r="F369" s="7" t="s">
        <v>45</v>
      </c>
      <c r="G369" s="72">
        <v>430</v>
      </c>
      <c r="H369" s="72"/>
      <c r="I369" s="60"/>
      <c r="J369" s="38">
        <f>G369*E369</f>
        <v>21.616099999999999</v>
      </c>
    </row>
    <row r="370" spans="1:10" ht="26.4" x14ac:dyDescent="0.25">
      <c r="A370" s="14" t="s">
        <v>215</v>
      </c>
      <c r="B370" s="15" t="s">
        <v>21</v>
      </c>
      <c r="C370" s="14">
        <v>4805750</v>
      </c>
      <c r="D370" s="6" t="s">
        <v>279</v>
      </c>
      <c r="E370" s="16">
        <v>5.0270000000000002E-2</v>
      </c>
      <c r="F370" s="7" t="s">
        <v>45</v>
      </c>
      <c r="G370" s="72">
        <v>43.87</v>
      </c>
      <c r="H370" s="72"/>
      <c r="I370" s="60"/>
      <c r="J370" s="38">
        <f>G370*E370</f>
        <v>2.2053449000000001</v>
      </c>
    </row>
    <row r="371" spans="1:10" x14ac:dyDescent="0.25">
      <c r="A371" s="70"/>
      <c r="B371" s="70"/>
      <c r="C371" s="70"/>
      <c r="D371" s="70"/>
      <c r="E371" s="70"/>
      <c r="F371" s="70" t="s">
        <v>217</v>
      </c>
      <c r="G371" s="70"/>
      <c r="H371" s="70"/>
      <c r="I371" s="70"/>
      <c r="J371" s="37">
        <f>SUM(J369:J370)</f>
        <v>23.821444899999999</v>
      </c>
    </row>
    <row r="372" spans="1:10" x14ac:dyDescent="0.25">
      <c r="A372" s="12" t="s">
        <v>218</v>
      </c>
      <c r="B372" s="13" t="s">
        <v>7</v>
      </c>
      <c r="C372" s="12" t="s">
        <v>46</v>
      </c>
      <c r="D372" s="4" t="s">
        <v>219</v>
      </c>
      <c r="E372" s="13" t="s">
        <v>6</v>
      </c>
      <c r="F372" s="13" t="s">
        <v>152</v>
      </c>
      <c r="G372" s="5" t="s">
        <v>213</v>
      </c>
      <c r="H372" s="66" t="s">
        <v>214</v>
      </c>
      <c r="I372" s="66"/>
      <c r="J372" s="30" t="s">
        <v>155</v>
      </c>
    </row>
    <row r="373" spans="1:10" ht="26.4" x14ac:dyDescent="0.25">
      <c r="A373" s="14" t="s">
        <v>220</v>
      </c>
      <c r="B373" s="15" t="s">
        <v>21</v>
      </c>
      <c r="C373" s="14" t="s">
        <v>296</v>
      </c>
      <c r="D373" s="6" t="s">
        <v>301</v>
      </c>
      <c r="E373" s="15">
        <v>5914655</v>
      </c>
      <c r="F373" s="16">
        <v>6.9999999999999999E-4</v>
      </c>
      <c r="G373" s="7" t="s">
        <v>194</v>
      </c>
      <c r="H373" s="72">
        <v>33</v>
      </c>
      <c r="I373" s="60"/>
      <c r="J373" s="38">
        <f>H373*F373</f>
        <v>2.3099999999999999E-2</v>
      </c>
    </row>
    <row r="374" spans="1:10" ht="26.4" x14ac:dyDescent="0.25">
      <c r="A374" s="14" t="s">
        <v>220</v>
      </c>
      <c r="B374" s="15" t="s">
        <v>21</v>
      </c>
      <c r="C374" s="14" t="s">
        <v>298</v>
      </c>
      <c r="D374" s="6" t="s">
        <v>301</v>
      </c>
      <c r="E374" s="15">
        <v>5914655</v>
      </c>
      <c r="F374" s="16">
        <v>1.272E-2</v>
      </c>
      <c r="G374" s="7" t="s">
        <v>194</v>
      </c>
      <c r="H374" s="72">
        <v>33</v>
      </c>
      <c r="I374" s="60"/>
      <c r="J374" s="38">
        <f>H374*F374</f>
        <v>0.41976000000000002</v>
      </c>
    </row>
    <row r="375" spans="1:10" x14ac:dyDescent="0.25">
      <c r="A375" s="70"/>
      <c r="B375" s="70"/>
      <c r="C375" s="70"/>
      <c r="D375" s="70"/>
      <c r="E375" s="70"/>
      <c r="F375" s="70" t="s">
        <v>222</v>
      </c>
      <c r="G375" s="70"/>
      <c r="H375" s="70"/>
      <c r="I375" s="70"/>
      <c r="J375" s="37">
        <f>SUM(J373:J374)</f>
        <v>0.44286000000000003</v>
      </c>
    </row>
    <row r="376" spans="1:10" x14ac:dyDescent="0.25">
      <c r="A376" s="12" t="s">
        <v>223</v>
      </c>
      <c r="B376" s="13" t="s">
        <v>7</v>
      </c>
      <c r="C376" s="12" t="s">
        <v>46</v>
      </c>
      <c r="D376" s="4" t="s">
        <v>224</v>
      </c>
      <c r="E376" s="13" t="s">
        <v>152</v>
      </c>
      <c r="F376" s="13" t="s">
        <v>213</v>
      </c>
      <c r="G376" s="69" t="s">
        <v>225</v>
      </c>
      <c r="H376" s="66"/>
      <c r="I376" s="66"/>
      <c r="J376" s="30" t="s">
        <v>155</v>
      </c>
    </row>
    <row r="377" spans="1:10" x14ac:dyDescent="0.25">
      <c r="A377" s="5"/>
      <c r="B377" s="5"/>
      <c r="C377" s="5"/>
      <c r="D377" s="28"/>
      <c r="E377" s="5"/>
      <c r="F377" s="5"/>
      <c r="G377" s="5" t="s">
        <v>226</v>
      </c>
      <c r="H377" s="5" t="s">
        <v>227</v>
      </c>
      <c r="I377" s="39" t="s">
        <v>228</v>
      </c>
      <c r="J377" s="39"/>
    </row>
    <row r="378" spans="1:10" ht="39.6" x14ac:dyDescent="0.25">
      <c r="A378" s="14" t="s">
        <v>224</v>
      </c>
      <c r="B378" s="15" t="s">
        <v>21</v>
      </c>
      <c r="C378" s="14" t="s">
        <v>296</v>
      </c>
      <c r="D378" s="6" t="s">
        <v>302</v>
      </c>
      <c r="E378" s="16">
        <v>6.9999999999999999E-4</v>
      </c>
      <c r="F378" s="7" t="s">
        <v>24</v>
      </c>
      <c r="G378" s="15" t="s">
        <v>303</v>
      </c>
      <c r="H378" s="15" t="s">
        <v>304</v>
      </c>
      <c r="I378" s="40" t="s">
        <v>305</v>
      </c>
      <c r="J378" s="38">
        <v>0</v>
      </c>
    </row>
    <row r="379" spans="1:10" ht="39.6" x14ac:dyDescent="0.25">
      <c r="A379" s="14" t="s">
        <v>224</v>
      </c>
      <c r="B379" s="15" t="s">
        <v>21</v>
      </c>
      <c r="C379" s="14" t="s">
        <v>298</v>
      </c>
      <c r="D379" s="6" t="s">
        <v>306</v>
      </c>
      <c r="E379" s="16">
        <v>1.272E-2</v>
      </c>
      <c r="F379" s="7" t="s">
        <v>24</v>
      </c>
      <c r="G379" s="15" t="s">
        <v>303</v>
      </c>
      <c r="H379" s="15" t="s">
        <v>304</v>
      </c>
      <c r="I379" s="40" t="s">
        <v>305</v>
      </c>
      <c r="J379" s="38">
        <v>0</v>
      </c>
    </row>
    <row r="380" spans="1:10" ht="14.4" thickBot="1" x14ac:dyDescent="0.3">
      <c r="A380" s="70"/>
      <c r="B380" s="70"/>
      <c r="C380" s="70"/>
      <c r="D380" s="70"/>
      <c r="E380" s="70"/>
      <c r="F380" s="70" t="s">
        <v>233</v>
      </c>
      <c r="G380" s="70"/>
      <c r="H380" s="70"/>
      <c r="I380" s="70"/>
      <c r="J380" s="37">
        <v>0</v>
      </c>
    </row>
    <row r="381" spans="1:10" ht="14.4" thickTop="1" x14ac:dyDescent="0.25">
      <c r="A381" s="18"/>
      <c r="B381" s="18"/>
      <c r="C381" s="18"/>
      <c r="D381" s="8"/>
      <c r="E381" s="18"/>
      <c r="F381" s="18"/>
      <c r="G381" s="18"/>
      <c r="H381" s="18"/>
      <c r="I381" s="32"/>
      <c r="J381" s="32"/>
    </row>
    <row r="382" spans="1:10" x14ac:dyDescent="0.25">
      <c r="A382" s="41" t="s">
        <v>307</v>
      </c>
      <c r="B382" s="50" t="s">
        <v>308</v>
      </c>
      <c r="C382" s="51"/>
      <c r="D382" s="51"/>
      <c r="E382" s="51"/>
      <c r="F382" s="51"/>
      <c r="G382" s="51"/>
      <c r="H382" s="51"/>
      <c r="I382" s="51"/>
      <c r="J382" s="52"/>
    </row>
    <row r="383" spans="1:10" x14ac:dyDescent="0.25">
      <c r="A383" s="12" t="s">
        <v>309</v>
      </c>
      <c r="B383" s="13" t="s">
        <v>6</v>
      </c>
      <c r="C383" s="12" t="s">
        <v>7</v>
      </c>
      <c r="D383" s="4" t="s">
        <v>8</v>
      </c>
      <c r="E383" s="58" t="s">
        <v>9</v>
      </c>
      <c r="F383" s="58"/>
      <c r="G383" s="5" t="s">
        <v>10</v>
      </c>
      <c r="H383" s="13" t="s">
        <v>11</v>
      </c>
      <c r="I383" s="30" t="s">
        <v>12</v>
      </c>
      <c r="J383" s="30" t="s">
        <v>13</v>
      </c>
    </row>
    <row r="384" spans="1:10" ht="39.6" x14ac:dyDescent="0.25">
      <c r="A384" s="44" t="s">
        <v>14</v>
      </c>
      <c r="B384" s="45" t="s">
        <v>310</v>
      </c>
      <c r="C384" s="44" t="s">
        <v>16</v>
      </c>
      <c r="D384" s="46" t="s">
        <v>311</v>
      </c>
      <c r="E384" s="59" t="s">
        <v>239</v>
      </c>
      <c r="F384" s="59"/>
      <c r="G384" s="47" t="s">
        <v>34</v>
      </c>
      <c r="H384" s="48">
        <v>1</v>
      </c>
      <c r="I384" s="49">
        <f>SUM(J385:J386)</f>
        <v>174.99</v>
      </c>
      <c r="J384" s="49">
        <f>I384</f>
        <v>174.99</v>
      </c>
    </row>
    <row r="385" spans="1:10" ht="26.4" x14ac:dyDescent="0.25">
      <c r="A385" s="19" t="s">
        <v>46</v>
      </c>
      <c r="B385" s="20" t="s">
        <v>312</v>
      </c>
      <c r="C385" s="19" t="s">
        <v>16</v>
      </c>
      <c r="D385" s="9" t="s">
        <v>313</v>
      </c>
      <c r="E385" s="61" t="s">
        <v>76</v>
      </c>
      <c r="F385" s="61"/>
      <c r="G385" s="10" t="s">
        <v>34</v>
      </c>
      <c r="H385" s="21">
        <v>1</v>
      </c>
      <c r="I385" s="33">
        <v>30</v>
      </c>
      <c r="J385" s="33">
        <f>TRUNC(I385*H385,2)</f>
        <v>30</v>
      </c>
    </row>
    <row r="386" spans="1:10" ht="14.4" thickBot="1" x14ac:dyDescent="0.3">
      <c r="A386" s="19" t="s">
        <v>46</v>
      </c>
      <c r="B386" s="20" t="s">
        <v>314</v>
      </c>
      <c r="C386" s="19" t="s">
        <v>16</v>
      </c>
      <c r="D386" s="9" t="s">
        <v>315</v>
      </c>
      <c r="E386" s="61" t="s">
        <v>76</v>
      </c>
      <c r="F386" s="61"/>
      <c r="G386" s="10" t="s">
        <v>34</v>
      </c>
      <c r="H386" s="21">
        <v>1</v>
      </c>
      <c r="I386" s="33">
        <v>144.99</v>
      </c>
      <c r="J386" s="33">
        <f>TRUNC(I386*H386,2)</f>
        <v>144.99</v>
      </c>
    </row>
    <row r="387" spans="1:10" ht="14.4" thickTop="1" x14ac:dyDescent="0.25">
      <c r="A387" s="18"/>
      <c r="B387" s="18"/>
      <c r="C387" s="18"/>
      <c r="D387" s="8"/>
      <c r="E387" s="18"/>
      <c r="F387" s="18"/>
      <c r="G387" s="18"/>
      <c r="H387" s="18"/>
      <c r="I387" s="32"/>
      <c r="J387" s="32"/>
    </row>
    <row r="388" spans="1:10" x14ac:dyDescent="0.25">
      <c r="A388" s="12" t="s">
        <v>316</v>
      </c>
      <c r="B388" s="13" t="s">
        <v>6</v>
      </c>
      <c r="C388" s="12" t="s">
        <v>7</v>
      </c>
      <c r="D388" s="4" t="s">
        <v>8</v>
      </c>
      <c r="E388" s="58" t="s">
        <v>9</v>
      </c>
      <c r="F388" s="58"/>
      <c r="G388" s="5" t="s">
        <v>10</v>
      </c>
      <c r="H388" s="13" t="s">
        <v>11</v>
      </c>
      <c r="I388" s="30" t="s">
        <v>12</v>
      </c>
      <c r="J388" s="30" t="s">
        <v>13</v>
      </c>
    </row>
    <row r="389" spans="1:10" ht="26.4" x14ac:dyDescent="0.25">
      <c r="A389" s="44" t="s">
        <v>14</v>
      </c>
      <c r="B389" s="45" t="s">
        <v>317</v>
      </c>
      <c r="C389" s="44" t="s">
        <v>16</v>
      </c>
      <c r="D389" s="46" t="s">
        <v>318</v>
      </c>
      <c r="E389" s="59" t="s">
        <v>319</v>
      </c>
      <c r="F389" s="59"/>
      <c r="G389" s="47" t="s">
        <v>50</v>
      </c>
      <c r="H389" s="48">
        <v>1</v>
      </c>
      <c r="I389" s="49">
        <f>SUM(J390:J394)</f>
        <v>16.23</v>
      </c>
      <c r="J389" s="49">
        <f>I389</f>
        <v>16.23</v>
      </c>
    </row>
    <row r="390" spans="1:10" ht="26.4" x14ac:dyDescent="0.25">
      <c r="A390" s="14" t="s">
        <v>20</v>
      </c>
      <c r="B390" s="15" t="s">
        <v>320</v>
      </c>
      <c r="C390" s="14" t="s">
        <v>36</v>
      </c>
      <c r="D390" s="6" t="s">
        <v>321</v>
      </c>
      <c r="E390" s="60" t="s">
        <v>38</v>
      </c>
      <c r="F390" s="60"/>
      <c r="G390" s="7" t="s">
        <v>39</v>
      </c>
      <c r="H390" s="16">
        <v>0.1</v>
      </c>
      <c r="I390" s="31">
        <v>30.5</v>
      </c>
      <c r="J390" s="33">
        <f>TRUNC(I390*H390,2)</f>
        <v>3.05</v>
      </c>
    </row>
    <row r="391" spans="1:10" ht="26.4" x14ac:dyDescent="0.25">
      <c r="A391" s="14" t="s">
        <v>20</v>
      </c>
      <c r="B391" s="15" t="s">
        <v>40</v>
      </c>
      <c r="C391" s="14" t="s">
        <v>36</v>
      </c>
      <c r="D391" s="6" t="s">
        <v>41</v>
      </c>
      <c r="E391" s="60" t="s">
        <v>38</v>
      </c>
      <c r="F391" s="60"/>
      <c r="G391" s="7" t="s">
        <v>39</v>
      </c>
      <c r="H391" s="16">
        <v>0.2</v>
      </c>
      <c r="I391" s="31">
        <v>22.91</v>
      </c>
      <c r="J391" s="33">
        <f t="shared" ref="J391:J394" si="23">TRUNC(I391*H391,2)</f>
        <v>4.58</v>
      </c>
    </row>
    <row r="392" spans="1:10" x14ac:dyDescent="0.25">
      <c r="A392" s="19" t="s">
        <v>46</v>
      </c>
      <c r="B392" s="20" t="s">
        <v>322</v>
      </c>
      <c r="C392" s="19" t="s">
        <v>36</v>
      </c>
      <c r="D392" s="9" t="s">
        <v>323</v>
      </c>
      <c r="E392" s="61" t="s">
        <v>49</v>
      </c>
      <c r="F392" s="61"/>
      <c r="G392" s="10" t="s">
        <v>50</v>
      </c>
      <c r="H392" s="21">
        <v>1</v>
      </c>
      <c r="I392" s="33">
        <v>2.1</v>
      </c>
      <c r="J392" s="33">
        <f t="shared" si="23"/>
        <v>2.1</v>
      </c>
    </row>
    <row r="393" spans="1:10" ht="26.4" x14ac:dyDescent="0.25">
      <c r="A393" s="19" t="s">
        <v>46</v>
      </c>
      <c r="B393" s="20" t="s">
        <v>324</v>
      </c>
      <c r="C393" s="19" t="s">
        <v>131</v>
      </c>
      <c r="D393" s="9" t="s">
        <v>337</v>
      </c>
      <c r="E393" s="61" t="s">
        <v>73</v>
      </c>
      <c r="F393" s="61"/>
      <c r="G393" s="10" t="s">
        <v>325</v>
      </c>
      <c r="H393" s="21">
        <v>0.1</v>
      </c>
      <c r="I393" s="33">
        <v>45</v>
      </c>
      <c r="J393" s="33">
        <f t="shared" si="23"/>
        <v>4.5</v>
      </c>
    </row>
    <row r="394" spans="1:10" ht="27" thickBot="1" x14ac:dyDescent="0.3">
      <c r="A394" s="19" t="s">
        <v>46</v>
      </c>
      <c r="B394" s="20" t="s">
        <v>326</v>
      </c>
      <c r="C394" s="19" t="s">
        <v>36</v>
      </c>
      <c r="D394" s="9" t="s">
        <v>327</v>
      </c>
      <c r="E394" s="61" t="s">
        <v>49</v>
      </c>
      <c r="F394" s="61"/>
      <c r="G394" s="10" t="s">
        <v>325</v>
      </c>
      <c r="H394" s="21">
        <v>2</v>
      </c>
      <c r="I394" s="33">
        <v>1</v>
      </c>
      <c r="J394" s="33">
        <f t="shared" si="23"/>
        <v>2</v>
      </c>
    </row>
    <row r="395" spans="1:10" ht="14.4" thickTop="1" x14ac:dyDescent="0.25">
      <c r="A395" s="2"/>
      <c r="B395" s="2"/>
      <c r="C395" s="2"/>
      <c r="D395" s="2"/>
      <c r="E395" s="2"/>
      <c r="F395" s="2"/>
      <c r="G395" s="2"/>
      <c r="H395" s="2"/>
      <c r="I395" s="43"/>
      <c r="J395" s="43"/>
    </row>
    <row r="396" spans="1:10" x14ac:dyDescent="0.25">
      <c r="D396"/>
      <c r="I396"/>
      <c r="J396"/>
    </row>
    <row r="397" spans="1:10" x14ac:dyDescent="0.25">
      <c r="D397"/>
      <c r="I397"/>
      <c r="J397"/>
    </row>
    <row r="398" spans="1:10" x14ac:dyDescent="0.25">
      <c r="A398" s="90" t="s">
        <v>342</v>
      </c>
      <c r="B398" s="90"/>
      <c r="C398" s="90"/>
      <c r="D398" s="90"/>
      <c r="I398"/>
      <c r="J398"/>
    </row>
    <row r="399" spans="1:10" x14ac:dyDescent="0.25">
      <c r="D399"/>
      <c r="I399"/>
      <c r="J399"/>
    </row>
    <row r="400" spans="1:10" x14ac:dyDescent="0.25">
      <c r="D400"/>
      <c r="I400"/>
      <c r="J400"/>
    </row>
    <row r="401" spans="4:10" x14ac:dyDescent="0.25">
      <c r="D401"/>
      <c r="I401"/>
      <c r="J401"/>
    </row>
    <row r="402" spans="4:10" x14ac:dyDescent="0.25">
      <c r="D402"/>
      <c r="I402"/>
      <c r="J402"/>
    </row>
    <row r="403" spans="4:10" x14ac:dyDescent="0.25">
      <c r="D403"/>
      <c r="I403"/>
      <c r="J403"/>
    </row>
    <row r="406" spans="4:10" x14ac:dyDescent="0.25">
      <c r="D406" s="85" t="s">
        <v>343</v>
      </c>
    </row>
    <row r="407" spans="4:10" x14ac:dyDescent="0.25">
      <c r="D407" s="85" t="s">
        <v>344</v>
      </c>
    </row>
    <row r="408" spans="4:10" x14ac:dyDescent="0.25">
      <c r="D408" s="85" t="s">
        <v>345</v>
      </c>
    </row>
    <row r="409" spans="4:10" x14ac:dyDescent="0.25">
      <c r="D409" s="85" t="s">
        <v>346</v>
      </c>
    </row>
  </sheetData>
  <mergeCells count="516">
    <mergeCell ref="A398:D398"/>
    <mergeCell ref="A169:J169"/>
    <mergeCell ref="A254:J254"/>
    <mergeCell ref="A347:J347"/>
    <mergeCell ref="B382:J382"/>
    <mergeCell ref="B307:J307"/>
    <mergeCell ref="B186:J186"/>
    <mergeCell ref="B80:J80"/>
    <mergeCell ref="B322:J322"/>
    <mergeCell ref="E391:F391"/>
    <mergeCell ref="H372:I372"/>
    <mergeCell ref="H373:I373"/>
    <mergeCell ref="H374:I374"/>
    <mergeCell ref="A375:E375"/>
    <mergeCell ref="F375:I375"/>
    <mergeCell ref="G376:I376"/>
    <mergeCell ref="A380:E380"/>
    <mergeCell ref="F380:I380"/>
    <mergeCell ref="G365:I365"/>
    <mergeCell ref="G366:I366"/>
    <mergeCell ref="A367:E367"/>
    <mergeCell ref="F367:I367"/>
    <mergeCell ref="G368:I368"/>
    <mergeCell ref="G369:I369"/>
    <mergeCell ref="G370:I370"/>
    <mergeCell ref="A371:E371"/>
    <mergeCell ref="F371:I371"/>
    <mergeCell ref="A360:E360"/>
    <mergeCell ref="E392:F392"/>
    <mergeCell ref="E393:F393"/>
    <mergeCell ref="E394:F394"/>
    <mergeCell ref="E383:F383"/>
    <mergeCell ref="E384:F384"/>
    <mergeCell ref="E385:F385"/>
    <mergeCell ref="E386:F386"/>
    <mergeCell ref="E388:F388"/>
    <mergeCell ref="E389:F389"/>
    <mergeCell ref="E390:F390"/>
    <mergeCell ref="F360:I360"/>
    <mergeCell ref="A361:E361"/>
    <mergeCell ref="F361:I361"/>
    <mergeCell ref="A362:E362"/>
    <mergeCell ref="F362:I362"/>
    <mergeCell ref="A363:E363"/>
    <mergeCell ref="F363:I363"/>
    <mergeCell ref="G364:I364"/>
    <mergeCell ref="J350:J351"/>
    <mergeCell ref="A353:E353"/>
    <mergeCell ref="F353:I353"/>
    <mergeCell ref="F354:I354"/>
    <mergeCell ref="A357:E357"/>
    <mergeCell ref="F357:I357"/>
    <mergeCell ref="A358:E358"/>
    <mergeCell ref="F358:I358"/>
    <mergeCell ref="A359:E359"/>
    <mergeCell ref="F359:I359"/>
    <mergeCell ref="G340:I340"/>
    <mergeCell ref="A341:E341"/>
    <mergeCell ref="F341:I341"/>
    <mergeCell ref="E348:F348"/>
    <mergeCell ref="E349:F349"/>
    <mergeCell ref="A350:A351"/>
    <mergeCell ref="B350:B351"/>
    <mergeCell ref="C350:C351"/>
    <mergeCell ref="D350:D351"/>
    <mergeCell ref="E350:E351"/>
    <mergeCell ref="F350:G350"/>
    <mergeCell ref="H350:I350"/>
    <mergeCell ref="A335:E335"/>
    <mergeCell ref="F335:I335"/>
    <mergeCell ref="A336:E336"/>
    <mergeCell ref="F336:I336"/>
    <mergeCell ref="A337:E337"/>
    <mergeCell ref="F337:I337"/>
    <mergeCell ref="A338:E338"/>
    <mergeCell ref="F338:I338"/>
    <mergeCell ref="G339:I339"/>
    <mergeCell ref="J325:J326"/>
    <mergeCell ref="A328:E328"/>
    <mergeCell ref="F328:I328"/>
    <mergeCell ref="F329:I329"/>
    <mergeCell ref="A332:E332"/>
    <mergeCell ref="F332:I332"/>
    <mergeCell ref="A333:E333"/>
    <mergeCell ref="F333:I333"/>
    <mergeCell ref="A334:E334"/>
    <mergeCell ref="F334:I334"/>
    <mergeCell ref="A320:E320"/>
    <mergeCell ref="F320:I320"/>
    <mergeCell ref="E323:F323"/>
    <mergeCell ref="E324:F324"/>
    <mergeCell ref="A325:A326"/>
    <mergeCell ref="B325:B326"/>
    <mergeCell ref="C325:C326"/>
    <mergeCell ref="D325:D326"/>
    <mergeCell ref="E325:E326"/>
    <mergeCell ref="F325:G325"/>
    <mergeCell ref="H325:I325"/>
    <mergeCell ref="A313:E313"/>
    <mergeCell ref="F313:I313"/>
    <mergeCell ref="A314:E314"/>
    <mergeCell ref="F314:I314"/>
    <mergeCell ref="G315:I315"/>
    <mergeCell ref="G316:I316"/>
    <mergeCell ref="G317:I317"/>
    <mergeCell ref="G318:I318"/>
    <mergeCell ref="G319:I319"/>
    <mergeCell ref="E308:F308"/>
    <mergeCell ref="E309:F309"/>
    <mergeCell ref="A310:E310"/>
    <mergeCell ref="F310:I310"/>
    <mergeCell ref="A311:E311"/>
    <mergeCell ref="F311:I311"/>
    <mergeCell ref="A312:E312"/>
    <mergeCell ref="F312:I312"/>
    <mergeCell ref="A300:E300"/>
    <mergeCell ref="F300:I300"/>
    <mergeCell ref="A301:E301"/>
    <mergeCell ref="F301:I301"/>
    <mergeCell ref="E303:F303"/>
    <mergeCell ref="E304:F304"/>
    <mergeCell ref="E305:F305"/>
    <mergeCell ref="J293:J294"/>
    <mergeCell ref="A296:E296"/>
    <mergeCell ref="F296:I296"/>
    <mergeCell ref="A297:E297"/>
    <mergeCell ref="F297:I297"/>
    <mergeCell ref="A298:E298"/>
    <mergeCell ref="F298:I298"/>
    <mergeCell ref="A299:E299"/>
    <mergeCell ref="F299:I299"/>
    <mergeCell ref="A288:E288"/>
    <mergeCell ref="F288:I288"/>
    <mergeCell ref="A289:E289"/>
    <mergeCell ref="F289:I289"/>
    <mergeCell ref="E291:F291"/>
    <mergeCell ref="E292:F292"/>
    <mergeCell ref="A293:A294"/>
    <mergeCell ref="B293:B294"/>
    <mergeCell ref="C293:C294"/>
    <mergeCell ref="D293:D294"/>
    <mergeCell ref="E293:E294"/>
    <mergeCell ref="F293:G293"/>
    <mergeCell ref="H293:I293"/>
    <mergeCell ref="J281:J282"/>
    <mergeCell ref="A284:E284"/>
    <mergeCell ref="F284:I284"/>
    <mergeCell ref="A285:E285"/>
    <mergeCell ref="F285:I285"/>
    <mergeCell ref="A286:E286"/>
    <mergeCell ref="F286:I286"/>
    <mergeCell ref="A287:E287"/>
    <mergeCell ref="F287:I287"/>
    <mergeCell ref="A276:E276"/>
    <mergeCell ref="F276:I276"/>
    <mergeCell ref="A277:E277"/>
    <mergeCell ref="F277:I277"/>
    <mergeCell ref="E279:F279"/>
    <mergeCell ref="E280:F280"/>
    <mergeCell ref="A281:A282"/>
    <mergeCell ref="B281:B282"/>
    <mergeCell ref="C281:C282"/>
    <mergeCell ref="D281:D282"/>
    <mergeCell ref="E281:E282"/>
    <mergeCell ref="F281:G281"/>
    <mergeCell ref="H281:I281"/>
    <mergeCell ref="J269:J270"/>
    <mergeCell ref="A272:E272"/>
    <mergeCell ref="F272:I272"/>
    <mergeCell ref="A273:E273"/>
    <mergeCell ref="F273:I273"/>
    <mergeCell ref="A274:E274"/>
    <mergeCell ref="F274:I274"/>
    <mergeCell ref="A275:E275"/>
    <mergeCell ref="F275:I275"/>
    <mergeCell ref="A264:E264"/>
    <mergeCell ref="F264:I264"/>
    <mergeCell ref="A265:E265"/>
    <mergeCell ref="F265:I265"/>
    <mergeCell ref="E267:F267"/>
    <mergeCell ref="E268:F268"/>
    <mergeCell ref="A269:A270"/>
    <mergeCell ref="B269:B270"/>
    <mergeCell ref="C269:C270"/>
    <mergeCell ref="D269:D270"/>
    <mergeCell ref="E269:E270"/>
    <mergeCell ref="F269:G269"/>
    <mergeCell ref="H269:I269"/>
    <mergeCell ref="J257:J258"/>
    <mergeCell ref="A260:E260"/>
    <mergeCell ref="F260:I260"/>
    <mergeCell ref="A261:E261"/>
    <mergeCell ref="F261:I261"/>
    <mergeCell ref="A262:E262"/>
    <mergeCell ref="F262:I262"/>
    <mergeCell ref="A263:E263"/>
    <mergeCell ref="F263:I263"/>
    <mergeCell ref="E255:F255"/>
    <mergeCell ref="E256:F256"/>
    <mergeCell ref="A257:A258"/>
    <mergeCell ref="B257:B258"/>
    <mergeCell ref="C257:C258"/>
    <mergeCell ref="D257:D258"/>
    <mergeCell ref="E257:E258"/>
    <mergeCell ref="F257:G257"/>
    <mergeCell ref="H257:I257"/>
    <mergeCell ref="E245:F245"/>
    <mergeCell ref="E246:F246"/>
    <mergeCell ref="E247:F247"/>
    <mergeCell ref="E248:F248"/>
    <mergeCell ref="E249:F249"/>
    <mergeCell ref="E250:F250"/>
    <mergeCell ref="E251:F251"/>
    <mergeCell ref="A239:E239"/>
    <mergeCell ref="F239:I239"/>
    <mergeCell ref="A240:E240"/>
    <mergeCell ref="F240:I240"/>
    <mergeCell ref="E242:F242"/>
    <mergeCell ref="E243:F243"/>
    <mergeCell ref="E244:F244"/>
    <mergeCell ref="J232:J233"/>
    <mergeCell ref="A235:E235"/>
    <mergeCell ref="F235:I235"/>
    <mergeCell ref="A236:E236"/>
    <mergeCell ref="F236:I236"/>
    <mergeCell ref="A237:E237"/>
    <mergeCell ref="F237:I237"/>
    <mergeCell ref="A238:E238"/>
    <mergeCell ref="F238:I238"/>
    <mergeCell ref="A227:E227"/>
    <mergeCell ref="F227:I227"/>
    <mergeCell ref="A228:E228"/>
    <mergeCell ref="F228:I228"/>
    <mergeCell ref="E230:F230"/>
    <mergeCell ref="E231:F231"/>
    <mergeCell ref="A232:A233"/>
    <mergeCell ref="B232:B233"/>
    <mergeCell ref="C232:C233"/>
    <mergeCell ref="D232:D233"/>
    <mergeCell ref="E232:E233"/>
    <mergeCell ref="F232:G232"/>
    <mergeCell ref="H232:I232"/>
    <mergeCell ref="J220:J221"/>
    <mergeCell ref="A223:E223"/>
    <mergeCell ref="F223:I223"/>
    <mergeCell ref="A224:E224"/>
    <mergeCell ref="F224:I224"/>
    <mergeCell ref="A225:E225"/>
    <mergeCell ref="F225:I225"/>
    <mergeCell ref="A226:E226"/>
    <mergeCell ref="F226:I226"/>
    <mergeCell ref="E218:F218"/>
    <mergeCell ref="E219:F219"/>
    <mergeCell ref="A220:A221"/>
    <mergeCell ref="B220:B221"/>
    <mergeCell ref="C220:C221"/>
    <mergeCell ref="D220:D221"/>
    <mergeCell ref="E220:E221"/>
    <mergeCell ref="F220:G220"/>
    <mergeCell ref="H220:I220"/>
    <mergeCell ref="G208:I208"/>
    <mergeCell ref="A209:E209"/>
    <mergeCell ref="F209:I209"/>
    <mergeCell ref="H210:I210"/>
    <mergeCell ref="H211:I211"/>
    <mergeCell ref="A212:E212"/>
    <mergeCell ref="F212:I212"/>
    <mergeCell ref="G213:I213"/>
    <mergeCell ref="A216:E216"/>
    <mergeCell ref="F216:I216"/>
    <mergeCell ref="A203:E203"/>
    <mergeCell ref="F203:I203"/>
    <mergeCell ref="A204:E204"/>
    <mergeCell ref="F204:I204"/>
    <mergeCell ref="A205:E205"/>
    <mergeCell ref="F205:I205"/>
    <mergeCell ref="A206:E206"/>
    <mergeCell ref="F206:I206"/>
    <mergeCell ref="G207:I207"/>
    <mergeCell ref="J189:J190"/>
    <mergeCell ref="A197:E197"/>
    <mergeCell ref="F197:I197"/>
    <mergeCell ref="F198:I198"/>
    <mergeCell ref="A200:E200"/>
    <mergeCell ref="F200:I200"/>
    <mergeCell ref="A201:E201"/>
    <mergeCell ref="F201:I201"/>
    <mergeCell ref="A202:E202"/>
    <mergeCell ref="F202:I202"/>
    <mergeCell ref="E187:F187"/>
    <mergeCell ref="E188:F188"/>
    <mergeCell ref="A189:A190"/>
    <mergeCell ref="B189:B190"/>
    <mergeCell ref="C189:C190"/>
    <mergeCell ref="D189:D190"/>
    <mergeCell ref="E189:E190"/>
    <mergeCell ref="F189:G189"/>
    <mergeCell ref="A181:E181"/>
    <mergeCell ref="F181:I181"/>
    <mergeCell ref="A182:E182"/>
    <mergeCell ref="F182:I182"/>
    <mergeCell ref="A183:E183"/>
    <mergeCell ref="F183:I183"/>
    <mergeCell ref="A184:E184"/>
    <mergeCell ref="F184:I184"/>
    <mergeCell ref="H189:I189"/>
    <mergeCell ref="J172:J173"/>
    <mergeCell ref="A175:E175"/>
    <mergeCell ref="F175:I175"/>
    <mergeCell ref="F176:I176"/>
    <mergeCell ref="A178:E178"/>
    <mergeCell ref="F178:I178"/>
    <mergeCell ref="A179:E179"/>
    <mergeCell ref="F179:I179"/>
    <mergeCell ref="A180:E180"/>
    <mergeCell ref="F180:I180"/>
    <mergeCell ref="A163:E163"/>
    <mergeCell ref="F163:I163"/>
    <mergeCell ref="A164:E164"/>
    <mergeCell ref="F164:I164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H172:I172"/>
    <mergeCell ref="J156:J157"/>
    <mergeCell ref="A159:E159"/>
    <mergeCell ref="F159:I159"/>
    <mergeCell ref="A160:E160"/>
    <mergeCell ref="F160:I160"/>
    <mergeCell ref="A161:E161"/>
    <mergeCell ref="F161:I161"/>
    <mergeCell ref="A162:E162"/>
    <mergeCell ref="F162:I162"/>
    <mergeCell ref="A151:E151"/>
    <mergeCell ref="F151:I151"/>
    <mergeCell ref="A152:E152"/>
    <mergeCell ref="F152:I152"/>
    <mergeCell ref="E154:F154"/>
    <mergeCell ref="E155:F155"/>
    <mergeCell ref="A156:A157"/>
    <mergeCell ref="B156:B157"/>
    <mergeCell ref="C156:C157"/>
    <mergeCell ref="D156:D157"/>
    <mergeCell ref="E156:E157"/>
    <mergeCell ref="F156:G156"/>
    <mergeCell ref="H156:I156"/>
    <mergeCell ref="J144:J145"/>
    <mergeCell ref="A147:E147"/>
    <mergeCell ref="F147:I147"/>
    <mergeCell ref="A148:E148"/>
    <mergeCell ref="F148:I148"/>
    <mergeCell ref="A149:E149"/>
    <mergeCell ref="F149:I149"/>
    <mergeCell ref="A150:E150"/>
    <mergeCell ref="F150:I150"/>
    <mergeCell ref="A139:E139"/>
    <mergeCell ref="F139:I139"/>
    <mergeCell ref="A140:E140"/>
    <mergeCell ref="F140:I140"/>
    <mergeCell ref="E142:F142"/>
    <mergeCell ref="E143:F143"/>
    <mergeCell ref="A144:A145"/>
    <mergeCell ref="B144:B145"/>
    <mergeCell ref="C144:C145"/>
    <mergeCell ref="D144:D145"/>
    <mergeCell ref="E144:E145"/>
    <mergeCell ref="F144:G144"/>
    <mergeCell ref="H144:I144"/>
    <mergeCell ref="J131:J132"/>
    <mergeCell ref="A135:E135"/>
    <mergeCell ref="F135:I135"/>
    <mergeCell ref="A136:E136"/>
    <mergeCell ref="F136:I136"/>
    <mergeCell ref="A137:E137"/>
    <mergeCell ref="F137:I137"/>
    <mergeCell ref="A138:E138"/>
    <mergeCell ref="F138:I138"/>
    <mergeCell ref="E129:F129"/>
    <mergeCell ref="E130:F130"/>
    <mergeCell ref="A131:A132"/>
    <mergeCell ref="B131:B132"/>
    <mergeCell ref="C131:C132"/>
    <mergeCell ref="D131:D132"/>
    <mergeCell ref="E131:E132"/>
    <mergeCell ref="F131:G131"/>
    <mergeCell ref="H131:I131"/>
    <mergeCell ref="A124:E124"/>
    <mergeCell ref="F124:I124"/>
    <mergeCell ref="A125:E125"/>
    <mergeCell ref="F125:I125"/>
    <mergeCell ref="A126:E126"/>
    <mergeCell ref="F126:I126"/>
    <mergeCell ref="A127:E127"/>
    <mergeCell ref="F127:I127"/>
    <mergeCell ref="J110:J111"/>
    <mergeCell ref="A118:E118"/>
    <mergeCell ref="F118:I118"/>
    <mergeCell ref="F119:I119"/>
    <mergeCell ref="A121:E121"/>
    <mergeCell ref="F121:I121"/>
    <mergeCell ref="A122:E122"/>
    <mergeCell ref="F122:I122"/>
    <mergeCell ref="A123:E123"/>
    <mergeCell ref="F123:I123"/>
    <mergeCell ref="E108:F108"/>
    <mergeCell ref="E109:F109"/>
    <mergeCell ref="A110:A111"/>
    <mergeCell ref="B110:B111"/>
    <mergeCell ref="C110:C111"/>
    <mergeCell ref="D110:D111"/>
    <mergeCell ref="E110:E111"/>
    <mergeCell ref="F110:G110"/>
    <mergeCell ref="H110:I110"/>
    <mergeCell ref="A103:E103"/>
    <mergeCell ref="F103:I103"/>
    <mergeCell ref="A104:E104"/>
    <mergeCell ref="F104:I104"/>
    <mergeCell ref="A105:E105"/>
    <mergeCell ref="F105:I105"/>
    <mergeCell ref="A106:E106"/>
    <mergeCell ref="F106:I106"/>
    <mergeCell ref="J92:J93"/>
    <mergeCell ref="A97:E97"/>
    <mergeCell ref="F97:I97"/>
    <mergeCell ref="F98:I98"/>
    <mergeCell ref="A100:E100"/>
    <mergeCell ref="F100:I100"/>
    <mergeCell ref="A101:E101"/>
    <mergeCell ref="F101:I101"/>
    <mergeCell ref="A102:E102"/>
    <mergeCell ref="F102:I102"/>
    <mergeCell ref="H92:I92"/>
    <mergeCell ref="E84:F84"/>
    <mergeCell ref="E85:F85"/>
    <mergeCell ref="E86:F86"/>
    <mergeCell ref="E87:F87"/>
    <mergeCell ref="E88:F88"/>
    <mergeCell ref="E90:F90"/>
    <mergeCell ref="E91:F91"/>
    <mergeCell ref="A92:A93"/>
    <mergeCell ref="B92:B93"/>
    <mergeCell ref="C92:C93"/>
    <mergeCell ref="D92:D93"/>
    <mergeCell ref="E92:E93"/>
    <mergeCell ref="F92:G92"/>
    <mergeCell ref="E76:F76"/>
    <mergeCell ref="E77:F77"/>
    <mergeCell ref="E78:F78"/>
    <mergeCell ref="E81:F81"/>
    <mergeCell ref="E82:F82"/>
    <mergeCell ref="E83:F83"/>
    <mergeCell ref="E60:F60"/>
    <mergeCell ref="E64:F64"/>
    <mergeCell ref="E65:F65"/>
    <mergeCell ref="E66:F66"/>
    <mergeCell ref="E67:F67"/>
    <mergeCell ref="E68:F68"/>
    <mergeCell ref="E69:F69"/>
    <mergeCell ref="E70:F70"/>
    <mergeCell ref="F61:I61"/>
    <mergeCell ref="F72:I72"/>
    <mergeCell ref="F71:I71"/>
    <mergeCell ref="F62:I62"/>
    <mergeCell ref="A75:J75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0:F40"/>
    <mergeCell ref="E41:F41"/>
    <mergeCell ref="E42:F42"/>
    <mergeCell ref="E43:F43"/>
    <mergeCell ref="E44:F44"/>
    <mergeCell ref="E45:F45"/>
    <mergeCell ref="E49:F49"/>
    <mergeCell ref="E50:F50"/>
    <mergeCell ref="E31:F31"/>
    <mergeCell ref="E33:F33"/>
    <mergeCell ref="E34:F34"/>
    <mergeCell ref="E35:F35"/>
    <mergeCell ref="E36:F36"/>
    <mergeCell ref="E37:F37"/>
    <mergeCell ref="E38:F38"/>
    <mergeCell ref="E39:F39"/>
    <mergeCell ref="E23:F23"/>
    <mergeCell ref="E24:F24"/>
    <mergeCell ref="E25:F25"/>
    <mergeCell ref="E26:F26"/>
    <mergeCell ref="E27:F27"/>
    <mergeCell ref="E28:F28"/>
    <mergeCell ref="E29:F29"/>
    <mergeCell ref="E30:F30"/>
    <mergeCell ref="E15:F15"/>
    <mergeCell ref="E16:F16"/>
    <mergeCell ref="E17:F17"/>
    <mergeCell ref="E19:F19"/>
    <mergeCell ref="E20:F20"/>
    <mergeCell ref="E21:F21"/>
    <mergeCell ref="B14:J14"/>
    <mergeCell ref="B13:J13"/>
    <mergeCell ref="A12:J12"/>
    <mergeCell ref="A9:E10"/>
    <mergeCell ref="A8:E8"/>
    <mergeCell ref="G8:H8"/>
    <mergeCell ref="I9:I10"/>
    <mergeCell ref="G9:H10"/>
  </mergeCells>
  <pageMargins left="0.5" right="0.5" top="0.57999999999999996" bottom="1" header="0.5" footer="0.5"/>
  <pageSetup paperSize="9" scale="48" fitToHeight="0" orientation="portrait" r:id="rId1"/>
  <headerFooter>
    <oddHeader xml:space="preserve">&amp;L </oddHeader>
    <oddFooter>&amp;L &amp;C&amp;9TRAVESSA PEDRO AMORIM, 235, AP. 4 SALA C, CENTRO - ASSÚ/RN
E-mail: bbcconstrucoesltda@gmail.com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Herbeth Flavio Alves Cavalcanti</cp:lastModifiedBy>
  <cp:revision>0</cp:revision>
  <cp:lastPrinted>2024-10-22T18:52:50Z</cp:lastPrinted>
  <dcterms:created xsi:type="dcterms:W3CDTF">2024-10-22T02:37:49Z</dcterms:created>
  <dcterms:modified xsi:type="dcterms:W3CDTF">2024-10-22T19:00:35Z</dcterms:modified>
</cp:coreProperties>
</file>